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SC\Pour Maxime\"/>
    </mc:Choice>
  </mc:AlternateContent>
  <xr:revisionPtr revIDLastSave="0" documentId="13_ncr:1_{CFF47593-AEC9-46BD-81F4-94EA1C857AEE}" xr6:coauthVersionLast="47" xr6:coauthVersionMax="47" xr10:uidLastSave="{00000000-0000-0000-0000-000000000000}"/>
  <bookViews>
    <workbookView xWindow="15060" yWindow="-13740" windowWidth="24240" windowHeight="13020" tabRatio="908" activeTab="6" xr2:uid="{00000000-000D-0000-FFFF-FFFF00000000}"/>
  </bookViews>
  <sheets>
    <sheet name="1.1 Identité" sheetId="1" r:id="rId1"/>
    <sheet name="1.2 Actionnariat (société)" sheetId="2" r:id="rId2"/>
    <sheet name="1.3 Parc locatif" sheetId="3" r:id="rId3"/>
    <sheet name="1.4 Activité locative" sheetId="4" r:id="rId4"/>
    <sheet name="1.5 Activité accession" sheetId="5" r:id="rId5"/>
    <sheet name="1.6 Autres activités" sheetId="6" r:id="rId6"/>
    <sheet name="PIECES_JOINTES" sheetId="7" r:id="rId7"/>
  </sheets>
  <definedNames>
    <definedName name="_actiadm_dyn">'1.1 Identité'!$F$39</definedName>
    <definedName name="_action_dyn">'1.2 Actionnariat (société)'!$B$10</definedName>
    <definedName name="_activact_dyn">'1.2 Actionnariat (société)'!$C$10</definedName>
    <definedName name="_admin_dyn">'1.1 Identité'!$A$39</definedName>
    <definedName name="_adminrep_dyn">'1.2 Actionnariat (société)'!$I$10</definedName>
    <definedName name="_adre_1">'1.1 Identité'!$B$17</definedName>
    <definedName name="_adre_2">'1.1 Identité'!$B$18</definedName>
    <definedName name="_adre_3">'1.1 Identité'!$B$19</definedName>
    <definedName name="_adre_4">'1.1 Identité'!$B$20</definedName>
    <definedName name="_adreadmin_dyn">'1.1 Identité'!$B$39</definedName>
    <definedName name="_agr_ofs">'1.1 Identité'!$G$20</definedName>
    <definedName name="_annee_dernEx_dyn">'1.1 Identité'!$H$12</definedName>
    <definedName name="_annee_premEx_dyn">'1.1 Identité'!$G$12</definedName>
    <definedName name="_CAPACT">'1.2 Actionnariat (société)'!$B$6</definedName>
    <definedName name="_CAPNBR">'1.2 Actionnariat (société)'!$B$5</definedName>
    <definedName name="_CAPNBRPHY">'1.2 Actionnariat (société)'!$E$4</definedName>
    <definedName name="_CAPPRXU">'1.2 Actionnariat (société)'!$B$4</definedName>
    <definedName name="_CAPSOC">'1.2 Actionnariat (société)'!$B$3</definedName>
    <definedName name="_catact_dyn">'1.2 Actionnariat (société)'!$H$10</definedName>
    <definedName name="_ccedex">'1.1 Identité'!$B$23</definedName>
    <definedName name="_civ_dir_dyn">'1.1 Identité'!$G$8</definedName>
    <definedName name="_commune">'1.1 Identité'!$B$22</definedName>
    <definedName name="_comp">'1.1 Identité'!$G$16</definedName>
    <definedName name="_cpostal">'1.1 Identité'!$B$21</definedName>
    <definedName name="_date">'1.1 Identité'!$B$13</definedName>
    <definedName name="_date_fonct_dir_dyn">'1.1 Identité'!$J$8</definedName>
    <definedName name="_date_sign_ofs">'1.1 Identité'!$G$22</definedName>
    <definedName name="_date_signagr">'1.1 Identité'!$G$14</definedName>
    <definedName name="_dateC_dyn">'1.1 Identité'!$G$39</definedName>
    <definedName name="_dateE_dyn">'1.1 Identité'!$H$39</definedName>
    <definedName name="_datefu_dyn">'1.1 Identité'!$C$45</definedName>
    <definedName name="_dateK_dyn">'1.2 Actionnariat (société)'!$D$10</definedName>
    <definedName name="_debconv">'1.1 Identité'!$G$18</definedName>
    <definedName name="_fin_cac_dyn">'1.1 Identité'!$I$12</definedName>
    <definedName name="_fonction_dir_dyn">'1.1 Identité'!$F$8</definedName>
    <definedName name="_gc_sc">'1.1 Identité'!$G$29</definedName>
    <definedName name="_mail">'1.1 Identité'!$B$25</definedName>
    <definedName name="_nb_absorb_dyn">'1.1 Identité'!$I$45</definedName>
    <definedName name="_nbreaction_dyn">'1.2 Actionnariat (société)'!$E$10</definedName>
    <definedName name="_nom">'1.1 Identité'!$B$4</definedName>
    <definedName name="_nom_absor_dyn">'1.1 Identité'!$F$45</definedName>
    <definedName name="_nom_cac_dyn">'1.1 Identité'!$F$12</definedName>
    <definedName name="_nom_coll_ratt">'1.1 Identité'!$B$29</definedName>
    <definedName name="_nom_dir_dyn">'1.1 Identité'!$H$8</definedName>
    <definedName name="_nom_E11">'1.1 Identité'!$A$1</definedName>
    <definedName name="_nom_E12">'1.2 Actionnariat (société)'!$A$1</definedName>
    <definedName name="_nom_E16">'1.3 Parc locatif'!$A$1</definedName>
    <definedName name="_nom_E17">'1.4 Activité locative'!$A$1</definedName>
    <definedName name="_nom_E18">'1.5 Activité accession'!$A$1</definedName>
    <definedName name="_nom_E19">'1.6 Autres activités'!$A$1</definedName>
    <definedName name="_nombis">'1.1 Identité'!$B$6</definedName>
    <definedName name="_nomrepr_dyn">'1.1 Identité'!$I$39</definedName>
    <definedName name="_part_grp">'1.1 Identité'!$G$24</definedName>
    <definedName name="_pourcap_dyn">'1.2 Actionnariat (société)'!$F$10</definedName>
    <definedName name="_prénom_dir_dyn">'1.1 Identité'!$I$8</definedName>
    <definedName name="_PSPact">'1.3 Parc locatif'!$B$5</definedName>
    <definedName name="_PSPdat">'1.3 Parc locatif'!$B$4</definedName>
    <definedName name="_publicprive_dyn">'1.2 Actionnariat (société)'!$G$10</definedName>
    <definedName name="_raison_gc1">'1.1 Identité'!$H$33</definedName>
    <definedName name="_raison_gc2">'1.1 Identité'!$H$34</definedName>
    <definedName name="_raison_reg_dyn">'1.1 Identité'!$H$27</definedName>
    <definedName name="_raison_SC">'1.1 Identité'!$H$32</definedName>
    <definedName name="_ratt_adm">'1.1 Identité'!$B$28</definedName>
    <definedName name="_S_CFNQ">'1.3 Parc locatif'!$C$65</definedName>
    <definedName name="_S_CFNQVT">'1.3 Parc locatif'!$C$66</definedName>
    <definedName name="_S_CLNQ">'1.3 Parc locatif'!$B$65</definedName>
    <definedName name="_S_CLNQVT">'1.3 Parc locatif'!$B$66</definedName>
    <definedName name="_S_FA00">'1.3 Parc locatif'!$C$47</definedName>
    <definedName name="_S_FA010">'1.3 Parc locatif'!$C$48</definedName>
    <definedName name="_S_FA015">'1.3 Parc locatif'!$C$49</definedName>
    <definedName name="_S_FA020">'1.3 Parc locatif'!$C$50</definedName>
    <definedName name="_S_FA025">'1.3 Parc locatif'!$C$51</definedName>
    <definedName name="_S_FA026">'1.3 Parc locatif'!$C$52</definedName>
    <definedName name="_S_FA48">'1.3 Parc locatif'!$C$42</definedName>
    <definedName name="_S_FA60">'1.3 Parc locatif'!$C$43</definedName>
    <definedName name="_S_FA70">'1.3 Parc locatif'!$C$44</definedName>
    <definedName name="_S_FA80">'1.3 Parc locatif'!$C$45</definedName>
    <definedName name="_S_FA90">'1.3 Parc locatif'!$C$46</definedName>
    <definedName name="_S_FAAM">'1.3 Parc locatif'!$C$54</definedName>
    <definedName name="_S_FFAR">'1.4 Activité locative'!$E$48</definedName>
    <definedName name="_S_FLVSA">'1.4 Activité locative'!$F$13</definedName>
    <definedName name="_S_FLVSAT">'1.4 Activité locative'!$G$13</definedName>
    <definedName name="_S_FPCL">'1.4 Activité locative'!$E$54</definedName>
    <definedName name="_S_FPLA">'1.4 Activité locative'!$E$49</definedName>
    <definedName name="_S_FPLI">'1.4 Activité locative'!$E$53</definedName>
    <definedName name="_S_FPLS">'1.4 Activité locative'!$E$52</definedName>
    <definedName name="_S_FPLU">'1.4 Activité locative'!$E$50</definedName>
    <definedName name="_S_FPTS">'1.4 Activité locative'!$E$51</definedName>
    <definedName name="_S_FRFA">'1.4 Activité locative'!$E$55</definedName>
    <definedName name="_S_NA00">'1.3 Parc locatif'!$B$47</definedName>
    <definedName name="_S_NA010">'1.3 Parc locatif'!$B$48</definedName>
    <definedName name="_S_NA015">'1.3 Parc locatif'!$B$49</definedName>
    <definedName name="_S_NA020">'1.3 Parc locatif'!$B$50</definedName>
    <definedName name="_S_NA025">'1.3 Parc locatif'!$B$51</definedName>
    <definedName name="_S_NA026">'1.3 Parc locatif'!$B$52</definedName>
    <definedName name="_S_NA48">'1.3 Parc locatif'!$B$42</definedName>
    <definedName name="_S_NA60">'1.3 Parc locatif'!$B$43</definedName>
    <definedName name="_S_NA70">'1.3 Parc locatif'!$B$44</definedName>
    <definedName name="_S_NA80">'1.3 Parc locatif'!$B$45</definedName>
    <definedName name="_S_NA90">'1.3 Parc locatif'!$B$46</definedName>
    <definedName name="_S_NAAM">'1.3 Parc locatif'!$B$54</definedName>
    <definedName name="_S_NAAR">'1.4 Activité locative'!$D$48</definedName>
    <definedName name="_S_NAFA">'1.4 Activité locative'!$D$55</definedName>
    <definedName name="_S_NAPC">'1.4 Activité locative'!$D$54</definedName>
    <definedName name="_S_NAPI">'1.4 Activité locative'!$D$53</definedName>
    <definedName name="_S_NAPL">'1.4 Activité locative'!$D$49</definedName>
    <definedName name="_S_NAPS">'1.4 Activité locative'!$D$52</definedName>
    <definedName name="_S_NAPT">'1.4 Activité locative'!$D$51</definedName>
    <definedName name="_S_NAPU">'1.4 Activité locative'!$D$50</definedName>
    <definedName name="_S_NATA">'1.4 Activité locative'!$D$56</definedName>
    <definedName name="_S_NATT">'1.3 Parc locatif'!$D$53</definedName>
    <definedName name="_S_NCFD">'1.4 Activité locative'!$F$55</definedName>
    <definedName name="_S_NCMOD_1">'1.6 Autres activités'!$E$4</definedName>
    <definedName name="_S_NCMOD_2">'1.6 Autres activités'!$E$5</definedName>
    <definedName name="_S_NCMOD_3">'1.6 Autres activités'!$E$6</definedName>
    <definedName name="_S_NCOP_1">'1.6 Autres activités'!$E$13</definedName>
    <definedName name="_S_NCOP_2">'1.6 Autres activités'!$E$14</definedName>
    <definedName name="_S_NCPC">'1.4 Activité locative'!$F$54</definedName>
    <definedName name="_S_NCPI">'1.4 Activité locative'!$F$53</definedName>
    <definedName name="_S_NCPL">'1.4 Activité locative'!$F$49</definedName>
    <definedName name="_S_NCPS">'1.4 Activité locative'!$F$52</definedName>
    <definedName name="_S_NCPT">'1.4 Activité locative'!$F$51</definedName>
    <definedName name="_S_NCPU">'1.4 Activité locative'!$F$50</definedName>
    <definedName name="_S_NFAA">'1.4 Activité locative'!$E$36</definedName>
    <definedName name="_S_NFAE">'1.4 Activité locative'!$E$7</definedName>
    <definedName name="_S_NFAET">'1.4 Activité locative'!$G$7</definedName>
    <definedName name="_S_NFAF">'1.3 Parc locatif'!$C$16</definedName>
    <definedName name="_S_NFAN">'1.3 Parc locatif'!$C$63</definedName>
    <definedName name="_S_NFAP">'1.3 Parc locatif'!$C$32</definedName>
    <definedName name="_S_NFAR">'1.4 Activité locative'!$C$48</definedName>
    <definedName name="_S_NFAS">'1.4 Activité locative'!$E$6</definedName>
    <definedName name="_S_NFAST">'1.4 Activité locative'!$G$6</definedName>
    <definedName name="_S_NFAV">'1.4 Activité locative'!$F$17</definedName>
    <definedName name="_S_NFAVT">'1.4 Activité locative'!$G$17</definedName>
    <definedName name="_S_NFBC">'1.3 Parc locatif'!$C$15</definedName>
    <definedName name="_S_NFBE">'1.3 Parc locatif'!$C$14</definedName>
    <definedName name="_S_NFBR">'1.3 Parc locatif'!$C$17</definedName>
    <definedName name="_S_NFCAA">'1.3 Parc locatif'!$C$20</definedName>
    <definedName name="_S_NFCC">'1.4 Activité locative'!$E$37</definedName>
    <definedName name="_S_NFCDP">'1.3 Parc locatif'!$C$19</definedName>
    <definedName name="_S_NFCO">'1.3 Parc locatif'!$C$10</definedName>
    <definedName name="_S_NFCO_E1">'1.4 Activité locative'!$F$19</definedName>
    <definedName name="_S_NFCOT_E1">'1.4 Activité locative'!$G$19</definedName>
    <definedName name="_S_NFDC">'1.4 Activité locative'!$F$21</definedName>
    <definedName name="_S_NFDCA">'1.4 Activité locative'!$F$22</definedName>
    <definedName name="_S_NFDCAT">'1.4 Activité locative'!$G$22</definedName>
    <definedName name="_S_NFDCT">'1.4 Activité locative'!$G$21</definedName>
    <definedName name="_S_NFDRE">'1.3 Parc locatif'!$C$33</definedName>
    <definedName name="_S_NFFB">'1.4 Activité locative'!$F$23</definedName>
    <definedName name="_S_NFFBT">'1.4 Activité locative'!$G$23</definedName>
    <definedName name="_S_NFGP">'1.3 Parc locatif'!$C$26</definedName>
    <definedName name="_S_NFGPP">'1.3 Parc locatif'!$C$28</definedName>
    <definedName name="_S_NFGT">'1.3 Parc locatif'!$C$27</definedName>
    <definedName name="_S_NFNA">'1.4 Activité locative'!$E$5</definedName>
    <definedName name="_S_NFNAT">'1.4 Activité locative'!$G$5</definedName>
    <definedName name="_S_NFONV">'1.4 Activité locative'!$F$16</definedName>
    <definedName name="_S_NFONVT">'1.4 Activité locative'!$G$16</definedName>
    <definedName name="_S_NFPP">'1.3 Parc locatif'!$C$13</definedName>
    <definedName name="_S_NFPR">'1.4 Activité locative'!$E$39</definedName>
    <definedName name="_S_NFPR1">'1.4 Activité locative'!$E$40</definedName>
    <definedName name="_S_NFPT">'1.3 Parc locatif'!$C$31</definedName>
    <definedName name="_S_NFQPV">'1.3 Parc locatif'!$C$34</definedName>
    <definedName name="_S_NFRC">'1.4 Activité locative'!$E$35</definedName>
    <definedName name="_S_NFRM">'1.4 Activité locative'!$E$41</definedName>
    <definedName name="_S_NFRM1">'1.4 Activité locative'!$E$42</definedName>
    <definedName name="_S_NFRT">'1.4 Activité locative'!$E$56</definedName>
    <definedName name="_S_NFSAE">'1.4 Activité locative'!$E$25</definedName>
    <definedName name="_S_NFSAS">'1.4 Activité locative'!$F$25</definedName>
    <definedName name="_S_NFSAT">'1.4 Activité locative'!$G$25</definedName>
    <definedName name="_S_NFSEM">'1.4 Activité locative'!$E$27</definedName>
    <definedName name="_S_NFSEMT">'1.4 Activité locative'!$G$27</definedName>
    <definedName name="_S_NFTAE">'1.4 Activité locative'!$E$26</definedName>
    <definedName name="_S_NFTAS">'1.4 Activité locative'!$F$26</definedName>
    <definedName name="_S_NFTAT">'1.4 Activité locative'!$G$26</definedName>
    <definedName name="_S_NFTC">'1.3 Parc locatif'!$C$23</definedName>
    <definedName name="_S_NFTEt">'1.3 Parc locatif'!$C$24</definedName>
    <definedName name="_S_NFTRE">'1.4 Activité locative'!$E$24</definedName>
    <definedName name="_S_NFTRS">'1.4 Activité locative'!$F$24</definedName>
    <definedName name="_S_NFTRT">'1.4 Activité locative'!$G$24</definedName>
    <definedName name="_S_NFUS">'1.3 Parc locatif'!$C$18</definedName>
    <definedName name="_S_NFVA">'1.3 Parc locatif'!$C$59</definedName>
    <definedName name="_S_NFVC">'1.4 Activité locative'!$F$8</definedName>
    <definedName name="_S_NFVCOOP">'1.4 Activité locative'!$F$14</definedName>
    <definedName name="_S_NFVCT">'1.4 Activité locative'!$G$8</definedName>
    <definedName name="_S_NFVEE">'1.4 Activité locative'!$E$28</definedName>
    <definedName name="_S_NFVES">'1.4 Activité locative'!$F$28</definedName>
    <definedName name="_S_NFVET">'1.4 Activité locative'!$G$28</definedName>
    <definedName name="_S_NFVL">'1.3 Parc locatif'!$C$61</definedName>
    <definedName name="_S_NFVM">'1.3 Parc locatif'!$C$62</definedName>
    <definedName name="_S_NFVNCo">'1.4 Activité locative'!$F$20</definedName>
    <definedName name="_S_NFVNCoT">'1.4 Activité locative'!$G$20</definedName>
    <definedName name="_S_NFVOPH">'1.4 Activité locative'!$F$12</definedName>
    <definedName name="_S_NFVOPHT">'1.4 Activité locative'!$G$12</definedName>
    <definedName name="_S_NFVOT">'1.4 Activité locative'!$G$14</definedName>
    <definedName name="_S_NFVSEM">'1.4 Activité locative'!$F$15</definedName>
    <definedName name="_S_NFVSEMT">'1.4 Activité locative'!$G$15</definedName>
    <definedName name="_S_NFVT">'1.3 Parc locatif'!$C$60</definedName>
    <definedName name="_S_NLAA">'1.4 Activité locative'!$D$36</definedName>
    <definedName name="_S_NLAC">'1.5 Activité accession'!$H$8</definedName>
    <definedName name="_S_NLAE">'1.4 Activité locative'!$B$7</definedName>
    <definedName name="_S_NLAET">'1.4 Activité locative'!$D$7</definedName>
    <definedName name="_S_NLAF">'1.3 Parc locatif'!$B$16</definedName>
    <definedName name="_S_NLAN">'1.3 Parc locatif'!$B$63</definedName>
    <definedName name="_S_NLAP">'1.3 Parc locatif'!$B$32</definedName>
    <definedName name="_S_NLAPBRS_10">'1.5 Activité accession'!$L$21</definedName>
    <definedName name="_S_NLAPBRS_11">'1.5 Activité accession'!$L$22</definedName>
    <definedName name="_S_NLAPBRS_12">'1.5 Activité accession'!$L$23</definedName>
    <definedName name="_S_NLAPBRS_14">'1.5 Activité accession'!$L$25</definedName>
    <definedName name="_S_NLAPBRS_2">'1.5 Activité accession'!$L$7</definedName>
    <definedName name="_S_NLAPBRS_3">'1.5 Activité accession'!$L$8</definedName>
    <definedName name="_S_NLAPBRS_4">'1.5 Activité accession'!$L$9</definedName>
    <definedName name="_S_NLAPBRS_5">'1.5 Activité accession'!$L$10</definedName>
    <definedName name="_S_NLAPBRS_51">'1.5 Activité accession'!$L$11</definedName>
    <definedName name="_S_NLAPBRS_52">'1.5 Activité accession'!$L$12</definedName>
    <definedName name="_S_NLAPBRS_7">'1.5 Activité accession'!$L$18</definedName>
    <definedName name="_S_NLAPBRS_8">'1.5 Activité accession'!$L$19</definedName>
    <definedName name="_S_NLAPBRS_9">'1.5 Activité accession'!$L$20</definedName>
    <definedName name="_S_NLAPBRSS_6">'1.5 Activité accession'!$L$15</definedName>
    <definedName name="_S_NLAPBRSS_8">'1.5 Activité accession'!$L$17</definedName>
    <definedName name="_S_NLAPDC_2">'1.5 Activité accession'!$I$7</definedName>
    <definedName name="_S_NLAPDC_3">'1.5 Activité accession'!$I$8</definedName>
    <definedName name="_S_NLAPDC_4">'1.5 Activité accession'!$I$9</definedName>
    <definedName name="_S_NLAPDC_5">'1.5 Activité accession'!$I$10</definedName>
    <definedName name="_S_NLAPDC_51">'1.5 Activité accession'!$I$11</definedName>
    <definedName name="_S_NLAPDC_52">'1.5 Activité accession'!$I$12</definedName>
    <definedName name="_S_NLAPDC_7">'1.5 Activité accession'!$I$15</definedName>
    <definedName name="_S_NLAPDIN_10">'1.5 Activité accession'!$J$21</definedName>
    <definedName name="_S_NLAPDIN_11">'1.5 Activité accession'!$J$22</definedName>
    <definedName name="_S_NLAPDIN_12">'1.5 Activité accession'!$J$23</definedName>
    <definedName name="_S_NLAPDIN_13">'1.5 Activité accession'!$J$24</definedName>
    <definedName name="_S_NLAPDIN_14">'1.5 Activité accession'!$J$25</definedName>
    <definedName name="_S_NLAPDIN_2">'1.5 Activité accession'!$J$7</definedName>
    <definedName name="_S_NLAPDIN_3">'1.5 Activité accession'!$J$8</definedName>
    <definedName name="_S_NLAPDIN_4">'1.5 Activité accession'!$J$9</definedName>
    <definedName name="_S_NLAPDIN_5">'1.5 Activité accession'!$J$10</definedName>
    <definedName name="_S_NLAPDIN_51">'1.5 Activité accession'!$J$11</definedName>
    <definedName name="_S_NLAPDIN_52">'1.5 Activité accession'!$J$12</definedName>
    <definedName name="_S_NLAPDIN_6">'1.5 Activité accession'!$J$13</definedName>
    <definedName name="_S_NLAPDIN_7">'1.5 Activité accession'!$J$18</definedName>
    <definedName name="_S_NLAPDIN_8">'1.5 Activité accession'!$J$19</definedName>
    <definedName name="_S_NLAPDIN_9">'1.5 Activité accession'!$J$20</definedName>
    <definedName name="_S_NLAPDINS_6">'1.5 Activité accession'!$J$15</definedName>
    <definedName name="_S_NLAPDINS_8">'1.5 Activité accession'!$J$17</definedName>
    <definedName name="_S_NLAPDL_10">'1.5 Activité accession'!$K$21</definedName>
    <definedName name="_S_NLAPDL_11">'1.5 Activité accession'!$K$22</definedName>
    <definedName name="_S_NLAPDL_12">'1.5 Activité accession'!$K$23</definedName>
    <definedName name="_S_NLAPDL_13">'1.5 Activité accession'!$K$24</definedName>
    <definedName name="_S_NLAPDL_14">'1.5 Activité accession'!$K$25</definedName>
    <definedName name="_S_NLAPDL_2">'1.5 Activité accession'!$K$7</definedName>
    <definedName name="_S_NLAPDL_3">'1.5 Activité accession'!$K$8</definedName>
    <definedName name="_S_NLAPDL_4">'1.5 Activité accession'!$K$9</definedName>
    <definedName name="_S_NLAPDL_5">'1.5 Activité accession'!$K$10</definedName>
    <definedName name="_S_NLAPDL_51">'1.5 Activité accession'!$K$11</definedName>
    <definedName name="_S_NLAPDL_52">'1.5 Activité accession'!$K$12</definedName>
    <definedName name="_S_NLAPDL_6">'1.5 Activité accession'!$K$13</definedName>
    <definedName name="_S_NLAPDL_7">'1.5 Activité accession'!$K$18</definedName>
    <definedName name="_S_NLAPDL_8">'1.5 Activité accession'!$K$19</definedName>
    <definedName name="_S_NLAPDL_9">'1.5 Activité accession'!$K$20</definedName>
    <definedName name="_S_NLAPDLS_6">'1.5 Activité accession'!$K$15</definedName>
    <definedName name="_S_NLAPDLS_8">'1.5 Activité accession'!$K$17</definedName>
    <definedName name="_S_NLAPGA_10">'1.5 Activité accession'!$F$21</definedName>
    <definedName name="_S_NLAPGA_11">'1.5 Activité accession'!$F$22</definedName>
    <definedName name="_S_NLAPGA_12">'1.5 Activité accession'!$F$23</definedName>
    <definedName name="_S_NLAPGA_14">'1.5 Activité accession'!$F$25</definedName>
    <definedName name="_S_NLAPGA_2">'1.5 Activité accession'!$F$7</definedName>
    <definedName name="_S_NLAPGA_3">'1.5 Activité accession'!$F$8</definedName>
    <definedName name="_S_NLAPGA_5">'1.5 Activité accession'!$F$10</definedName>
    <definedName name="_S_NLAPGA_51">'1.5 Activité accession'!$F$11</definedName>
    <definedName name="_S_NLAPGA_52">'1.5 Activité accession'!$F$12</definedName>
    <definedName name="_S_NLAPGA_6">'1.5 Activité accession'!$F$13</definedName>
    <definedName name="_S_NLAPGA_7">'1.5 Activité accession'!$F$18</definedName>
    <definedName name="_S_NLAPGA_8">'1.5 Activité accession'!$F$19</definedName>
    <definedName name="_S_NLAPGA_9">'1.5 Activité accession'!$F$20</definedName>
    <definedName name="_S_NLAPGAS_6">'1.5 Activité accession'!$F$15</definedName>
    <definedName name="_S_NLAPGAS_8">'1.5 Activité accession'!$F$17</definedName>
    <definedName name="_S_NLAPGC_10">'1.5 Activité accession'!$G$21</definedName>
    <definedName name="_S_NLAPGC_11">'1.5 Activité accession'!$G$22</definedName>
    <definedName name="_S_NLAPGC_12">'1.5 Activité accession'!$G$23</definedName>
    <definedName name="_S_NLAPGC_14">'1.5 Activité accession'!$G$25</definedName>
    <definedName name="_S_NLAPGC_2">'1.5 Activité accession'!$G$7</definedName>
    <definedName name="_S_NLAPGC_3">'1.5 Activité accession'!$G$8</definedName>
    <definedName name="_S_NLAPGC_4">'1.5 Activité accession'!$G$9</definedName>
    <definedName name="_S_NLAPGC_5">'1.5 Activité accession'!$G$10</definedName>
    <definedName name="_S_NLAPGC_51">'1.5 Activité accession'!$G$11</definedName>
    <definedName name="_S_NLAPGC_52">'1.5 Activité accession'!$G$12</definedName>
    <definedName name="_S_NLAPGC_6">'1.5 Activité accession'!$G$13</definedName>
    <definedName name="_S_NLAPGC_7">'1.5 Activité accession'!$G$18</definedName>
    <definedName name="_S_NLAPGC_8">'1.5 Activité accession'!$G$19</definedName>
    <definedName name="_S_NLAPGC_9">'1.5 Activité accession'!$G$20</definedName>
    <definedName name="_S_NLAPGCS_6">'1.5 Activité accession'!$G$15</definedName>
    <definedName name="_S_NLAPGCS_8">'1.5 Activité accession'!$G$17</definedName>
    <definedName name="_S_NLAPGI_10">'1.5 Activité accession'!$E$21</definedName>
    <definedName name="_S_NLAPGI_11">'1.5 Activité accession'!$E$22</definedName>
    <definedName name="_S_NLAPGI_12">'1.5 Activité accession'!$E$23</definedName>
    <definedName name="_S_NLAPGI_14">'1.5 Activité accession'!$E$25</definedName>
    <definedName name="_S_NLAPGI_2">'1.5 Activité accession'!$E$7</definedName>
    <definedName name="_S_NLAPGI_3">'1.5 Activité accession'!$E$8</definedName>
    <definedName name="_S_NLAPGI_5">'1.5 Activité accession'!$E$10</definedName>
    <definedName name="_S_NLAPGI_51">'1.5 Activité accession'!$E$11</definedName>
    <definedName name="_S_NLAPGI_52">'1.5 Activité accession'!$E$12</definedName>
    <definedName name="_S_NLAPGI_6">'1.5 Activité accession'!$E$13</definedName>
    <definedName name="_S_NLAPGI_7">'1.5 Activité accession'!$E$18</definedName>
    <definedName name="_S_NLAPGI_8">'1.5 Activité accession'!$E$19</definedName>
    <definedName name="_S_NLAPGI_9">'1.5 Activité accession'!$E$20</definedName>
    <definedName name="_S_NLAPGIS_6">'1.5 Activité accession'!$E$15</definedName>
    <definedName name="_S_NLAPGIS_8">'1.5 Activité accession'!$E$17</definedName>
    <definedName name="_S_NLAPLL_10">'1.5 Activité accession'!$N$21</definedName>
    <definedName name="_S_NLAPLL_11">'1.5 Activité accession'!$N$22</definedName>
    <definedName name="_S_NLAPLL_12">'1.5 Activité accession'!$N$23</definedName>
    <definedName name="_S_NLAPLL_14">'1.5 Activité accession'!$N$25</definedName>
    <definedName name="_S_NLAPLL_2">'1.5 Activité accession'!$N$7</definedName>
    <definedName name="_S_NLAPLL_3">'1.5 Activité accession'!$N$8</definedName>
    <definedName name="_S_NLAPLL_4">'1.5 Activité accession'!$N$9</definedName>
    <definedName name="_S_NLAPLL_5">'1.5 Activité accession'!$N$10</definedName>
    <definedName name="_S_NLAPLL_51">'1.5 Activité accession'!$N$11</definedName>
    <definedName name="_S_NLAPLL_52">'1.5 Activité accession'!$N$12</definedName>
    <definedName name="_S_NLAPLL_6">'1.5 Activité accession'!$N$13</definedName>
    <definedName name="_S_NLAPLL_7">'1.5 Activité accession'!$N$18</definedName>
    <definedName name="_S_NLAPLL_8">'1.5 Activité accession'!$N$19</definedName>
    <definedName name="_S_NLAPLL_9">'1.5 Activité accession'!$N$20</definedName>
    <definedName name="_S_NLAPLLS_6">'1.5 Activité accession'!$N$15</definedName>
    <definedName name="_S_NLAPLLS_7">'1.5 Activité accession'!$N$16</definedName>
    <definedName name="_S_NLAPLLS_8">'1.5 Activité accession'!$N$17</definedName>
    <definedName name="_S_NLAPSCI_10">'1.5 Activité accession'!$M$21</definedName>
    <definedName name="_S_NLAPSCI_11">'1.5 Activité accession'!$M$22</definedName>
    <definedName name="_S_NLAPSCI_12">'1.5 Activité accession'!$M$23</definedName>
    <definedName name="_S_NLAPSCI_14">'1.5 Activité accession'!$M$25</definedName>
    <definedName name="_S_NLAPSCI_2">'1.5 Activité accession'!$M$7</definedName>
    <definedName name="_S_NLAPSCI_3">'1.5 Activité accession'!$M$8</definedName>
    <definedName name="_S_NLAPSCI_4">'1.5 Activité accession'!$M$9</definedName>
    <definedName name="_S_NLAPSCI_5">'1.5 Activité accession'!$M$10</definedName>
    <definedName name="_S_NLAPSCI_6">'1.5 Activité accession'!$M$13</definedName>
    <definedName name="_S_NLAPSCI_7">'1.5 Activité accession'!$M$18</definedName>
    <definedName name="_S_NLAPSCI_8">'1.5 Activité accession'!$M$19</definedName>
    <definedName name="_S_NLAPSCI_9">'1.5 Activité accession'!$M$20</definedName>
    <definedName name="_S_NLAPSCIS_6">'1.5 Activité accession'!$M$15</definedName>
    <definedName name="_S_NLAPSCIS_7">'1.5 Activité accession'!$M$16</definedName>
    <definedName name="_S_NLAPSCIS_8">'1.5 Activité accession'!$M$17</definedName>
    <definedName name="_S_NLAS">'1.4 Activité locative'!$B$6</definedName>
    <definedName name="_S_NLAST">'1.4 Activité locative'!$D$6</definedName>
    <definedName name="_S_NLAT_10">'1.5 Activité accession'!$H$21</definedName>
    <definedName name="_S_NLAT_11">'1.5 Activité accession'!$H$22</definedName>
    <definedName name="_S_NLAT_12">'1.5 Activité accession'!$H$23</definedName>
    <definedName name="_S_NLAT_13">'1.5 Activité accession'!$H$24</definedName>
    <definedName name="_S_NLAT_14">'1.5 Activité accession'!$H$25</definedName>
    <definedName name="_S_NLAT_2">'1.5 Activité accession'!$H$7</definedName>
    <definedName name="_S_NLAT_4">'1.5 Activité accession'!$H$9</definedName>
    <definedName name="_S_NLAT_5">'1.5 Activité accession'!$H$10</definedName>
    <definedName name="_S_NLAT_51">'1.5 Activité accession'!$H$11</definedName>
    <definedName name="_S_NLAT_52">'1.5 Activité accession'!$H$12</definedName>
    <definedName name="_S_NLAT_6">'1.5 Activité accession'!$H$13</definedName>
    <definedName name="_S_NLAT_7">'1.5 Activité accession'!$H$18</definedName>
    <definedName name="_S_NLAT_8">'1.5 Activité accession'!$H$19</definedName>
    <definedName name="_S_NLAT_9">'1.5 Activité accession'!$H$20</definedName>
    <definedName name="_S_NLATS_6">'1.5 Activité accession'!$H$15</definedName>
    <definedName name="_S_NLATS_7">'1.5 Activité accession'!$H$16</definedName>
    <definedName name="_S_NLATS_8">'1.5 Activité accession'!$H$17</definedName>
    <definedName name="_S_NLAV">'1.4 Activité locative'!$C$17</definedName>
    <definedName name="_S_NLAVT">'1.4 Activité locative'!$D$17</definedName>
    <definedName name="_S_NLBC">'1.3 Parc locatif'!$B$15</definedName>
    <definedName name="_S_NLBE">'1.3 Parc locatif'!$B$14</definedName>
    <definedName name="_S_NLBR">'1.3 Parc locatif'!$B$17</definedName>
    <definedName name="_S_NLCAA">'1.3 Parc locatif'!$B$20</definedName>
    <definedName name="_S_NLCC">'1.4 Activité locative'!$D$37</definedName>
    <definedName name="_S_NLCC_E1">'1.4 Activité locative'!$F$56</definedName>
    <definedName name="_S_NLCDP">'1.3 Parc locatif'!$B$19</definedName>
    <definedName name="_S_NLCO">'1.3 Parc locatif'!$B$10</definedName>
    <definedName name="_S_NLDC">'1.4 Activité locative'!$C$21</definedName>
    <definedName name="_S_NLDCA">'1.4 Activité locative'!$C$22</definedName>
    <definedName name="_S_NLDCAT">'1.4 Activité locative'!$D$22</definedName>
    <definedName name="_S_NLDCT">'1.4 Activité locative'!$D$21</definedName>
    <definedName name="_S_NLFA">'1.4 Activité locative'!$C$55</definedName>
    <definedName name="_S_NLFB">'1.4 Activité locative'!$C$23</definedName>
    <definedName name="_S_NLFBT">'1.4 Activité locative'!$D$23</definedName>
    <definedName name="_S_NLFR">'1.3 Parc locatif'!$C$9</definedName>
    <definedName name="_S_NLFR_E1">'1.3 Parc locatif'!$C$53</definedName>
    <definedName name="_S_NLGP">'1.3 Parc locatif'!$B$26</definedName>
    <definedName name="_S_NLGPP">'1.3 Parc locatif'!$B$28</definedName>
    <definedName name="_S_NLGT">'1.3 Parc locatif'!$B$27</definedName>
    <definedName name="_S_NLITCHS">'1.6 Autres activités'!$B$16</definedName>
    <definedName name="_S_NLITTHS">'1.6 Autres activités'!$B$14</definedName>
    <definedName name="_S_NLLC">'1.4 Activité locative'!$D$35</definedName>
    <definedName name="_S_NLLT">'1.3 Parc locatif'!$B$9</definedName>
    <definedName name="_S_NLLT_E1">'1.3 Parc locatif'!$B$53</definedName>
    <definedName name="_S_NLNA">'1.4 Activité locative'!$B$5</definedName>
    <definedName name="_S_NLNAT">'1.4 Activité locative'!$D$5</definedName>
    <definedName name="_S_NLNT">'1.4 Activité locative'!$C$56</definedName>
    <definedName name="_S_NLONV">'1.4 Activité locative'!$C$16</definedName>
    <definedName name="_S_NLONVT">'1.4 Activité locative'!$D$16</definedName>
    <definedName name="_S_NLOPS">'1.6 Autres activités'!$B$9</definedName>
    <definedName name="_S_NLOT">'1.6 Autres activités'!$B$10</definedName>
    <definedName name="_S_NLOT_1">'1.6 Autres activités'!$B$11</definedName>
    <definedName name="_S_NLPP">'1.3 Parc locatif'!$B$13</definedName>
    <definedName name="_S_NLPR">'1.4 Activité locative'!$D$39</definedName>
    <definedName name="_S_NLPR1">'1.4 Activité locative'!$D$40</definedName>
    <definedName name="_S_NLPT">'1.3 Parc locatif'!$B$31</definedName>
    <definedName name="_S_NLQPV">'1.3 Parc locatif'!$B$34</definedName>
    <definedName name="_S_NLRAA">'1.6 Autres activités'!$B$7</definedName>
    <definedName name="_S_NLRM">'1.4 Activité locative'!$D$41</definedName>
    <definedName name="_S_NLRM1">'1.4 Activité locative'!$D$42</definedName>
    <definedName name="_S_NLSAE">'1.4 Activité locative'!$B$25</definedName>
    <definedName name="_S_NLSAS">'1.4 Activité locative'!$C$25</definedName>
    <definedName name="_S_NLSAT">'1.4 Activité locative'!$D$25</definedName>
    <definedName name="_S_NLSEM">'1.4 Activité locative'!$B$27</definedName>
    <definedName name="_S_NLSEMT">'1.4 Activité locative'!$D$27</definedName>
    <definedName name="_S_NLTAE">'1.4 Activité locative'!$B$26</definedName>
    <definedName name="_S_NLTAS">'1.4 Activité locative'!$C$26</definedName>
    <definedName name="_S_NLTAT">'1.4 Activité locative'!$D$26</definedName>
    <definedName name="_S_NLTC">'1.3 Parc locatif'!$B$23</definedName>
    <definedName name="_S_NLTEt">'1.3 Parc locatif'!$B$24</definedName>
    <definedName name="_S_NLTI">'1.3 Parc locatif'!$B$22</definedName>
    <definedName name="_S_NLTRE">'1.4 Activité locative'!$B$24</definedName>
    <definedName name="_S_NLTRS">'1.4 Activité locative'!$C$24</definedName>
    <definedName name="_S_NLTRT">'1.4 Activité locative'!$D$24</definedName>
    <definedName name="_S_NLUS">'1.3 Parc locatif'!$B$18</definedName>
    <definedName name="_S_NLVA">'1.3 Parc locatif'!$B$59</definedName>
    <definedName name="_S_NLVC">'1.4 Activité locative'!$C$8</definedName>
    <definedName name="_S_NLVCo">'1.4 Activité locative'!$C$19</definedName>
    <definedName name="_S_NLVCOOP">'1.4 Activité locative'!$C$14</definedName>
    <definedName name="_S_NLVCoT">'1.4 Activité locative'!$D$19</definedName>
    <definedName name="_S_NLVCT">'1.4 Activité locative'!$D$8</definedName>
    <definedName name="_S_NLVEE">'1.4 Activité locative'!$B$28</definedName>
    <definedName name="_S_NLVES">'1.4 Activité locative'!$C$28</definedName>
    <definedName name="_S_NLVET">'1.4 Activité locative'!$D$28</definedName>
    <definedName name="_S_NLVL">'1.3 Parc locatif'!$B$61</definedName>
    <definedName name="_S_NLVM">'1.3 Parc locatif'!$B$62</definedName>
    <definedName name="_S_NLVNCo">'1.4 Activité locative'!$C$20</definedName>
    <definedName name="_S_NLVNCoT">'1.4 Activité locative'!$D$20</definedName>
    <definedName name="_S_NLVOPH">'1.4 Activité locative'!$C$12</definedName>
    <definedName name="_S_NLVOPHT">'1.4 Activité locative'!$D$12</definedName>
    <definedName name="_S_NLVOT">'1.4 Activité locative'!$D$14</definedName>
    <definedName name="_S_NLVP">'1.4 Activité locative'!$C$10</definedName>
    <definedName name="_S_NLVPBRS">'1.4 Activité locative'!$C$11</definedName>
    <definedName name="_S_NLVPT">'1.4 Activité locative'!$D$10</definedName>
    <definedName name="_S_NLVPTBRS">'1.4 Activité locative'!$D$11</definedName>
    <definedName name="_S_NLVSA">'1.4 Activité locative'!$C$13</definedName>
    <definedName name="_S_NLVSAT">'1.4 Activité locative'!$D$13</definedName>
    <definedName name="_S_NLVSEM">'1.4 Activité locative'!$C$15</definedName>
    <definedName name="_S_NLVSEMT">'1.4 Activité locative'!$D$15</definedName>
    <definedName name="_S_NLVT">'1.3 Parc locatif'!$B$60</definedName>
    <definedName name="_S_NOCAA">'1.6 Autres activités'!$B$4</definedName>
    <definedName name="_S_NOCAA_1">'1.6 Autres activités'!$B$5</definedName>
    <definedName name="_S_NOMCE">'1.6 Autres activités'!$B$6</definedName>
    <definedName name="_S_NOPCHS">'1.6 Autres activités'!$B$15</definedName>
    <definedName name="_S_NOPTHS">'1.6 Autres activités'!$B$13</definedName>
    <definedName name="_S_NPCL">'1.4 Activité locative'!$C$54</definedName>
    <definedName name="_S_NPGS">'1.3 Parc locatif'!$B$73</definedName>
    <definedName name="_S_NPLA">'1.4 Activité locative'!$C$49</definedName>
    <definedName name="_S_NPLI">'1.4 Activité locative'!$C$53</definedName>
    <definedName name="_S_NPLS">'1.4 Activité locative'!$C$52</definedName>
    <definedName name="_S_NPLT">'1.4 Activité locative'!$C$51</definedName>
    <definedName name="_S_NPLU">'1.4 Activité locative'!$C$50</definedName>
    <definedName name="_S_NPSD">'1.6 Autres activités'!$B$19</definedName>
    <definedName name="_S_NPSD_1">'1.6 Autres activités'!$E$8</definedName>
    <definedName name="_S_NPSD_2">'1.6 Autres activités'!$E$9</definedName>
    <definedName name="_S_NPSD_4">'1.6 Autres activités'!$E$10</definedName>
    <definedName name="_S_NPSD_5">'1.6 Autres activités'!$E$11</definedName>
    <definedName name="_S_NT00">'1.3 Parc locatif'!$D$47</definedName>
    <definedName name="_S_NT010">'1.3 Parc locatif'!$D$48</definedName>
    <definedName name="_S_NT015">'1.3 Parc locatif'!$D$49</definedName>
    <definedName name="_S_NT020">'1.3 Parc locatif'!$D$50</definedName>
    <definedName name="_S_NT025">'1.3 Parc locatif'!$D$51</definedName>
    <definedName name="_S_NT026">'1.3 Parc locatif'!$D$52</definedName>
    <definedName name="_S_NT48">'1.3 Parc locatif'!$D$42</definedName>
    <definedName name="_S_NT60">'1.3 Parc locatif'!$D$43</definedName>
    <definedName name="_S_NT70">'1.3 Parc locatif'!$D$44</definedName>
    <definedName name="_S_NT80">'1.3 Parc locatif'!$D$45</definedName>
    <definedName name="_S_NT90">'1.3 Parc locatif'!$D$46</definedName>
    <definedName name="_S_NTAM">'1.3 Parc locatif'!$D$54</definedName>
    <definedName name="_S_NUAL">'1.3 Parc locatif'!$B$75</definedName>
    <definedName name="_S_NULC">'1.3 Parc locatif'!$B$74</definedName>
    <definedName name="_S_STSH">'1.3 Parc locatif'!$B$30</definedName>
    <definedName name="_S_TFTT">'1.4 Activité locative'!$G$56</definedName>
    <definedName name="_S_TFTTpo">'1.4 Activité locative'!$H$56</definedName>
    <definedName name="_S_TNFA">'1.4 Activité locative'!$G$48</definedName>
    <definedName name="_S_TNFApo">'1.4 Activité locative'!$H$48</definedName>
    <definedName name="_S_TNFD">'1.4 Activité locative'!$G$55</definedName>
    <definedName name="_S_TNFDpo">'1.4 Activité locative'!$H$55</definedName>
    <definedName name="_S_TPCL">'1.4 Activité locative'!$G$54</definedName>
    <definedName name="_S_TPCLpo">'1.4 Activité locative'!$H$54</definedName>
    <definedName name="_S_TPLA">'1.4 Activité locative'!$G$49</definedName>
    <definedName name="_S_TPLApo">'1.4 Activité locative'!$H$49</definedName>
    <definedName name="_S_TPLI">'1.4 Activité locative'!$G$53</definedName>
    <definedName name="_S_TPLIpo">'1.4 Activité locative'!$H$53</definedName>
    <definedName name="_S_TPLS">'1.4 Activité locative'!$G$52</definedName>
    <definedName name="_S_TPLSpo">'1.4 Activité locative'!$H$52</definedName>
    <definedName name="_S_TPLT">'1.4 Activité locative'!$G$51</definedName>
    <definedName name="_S_TPLTpo">'1.4 Activité locative'!$H$51</definedName>
    <definedName name="_S_TPLU">'1.4 Activité locative'!$G$50</definedName>
    <definedName name="_S_TPLUpo">'1.4 Activité locative'!$H$50</definedName>
    <definedName name="_sca">'1.1 Identité'!$G$4</definedName>
    <definedName name="_SIREN">'1.1 Identité'!$B$9</definedName>
    <definedName name="_siren_absor_dyn">'1.1 Identité'!$H$45</definedName>
    <definedName name="_siren_action_dyn">'1.2 Actionnariat (société)'!$J$10</definedName>
    <definedName name="_Siren_gc1">'1.1 Identité'!$G$33</definedName>
    <definedName name="_Siren_gc2">'1.1 Identité'!$G$34</definedName>
    <definedName name="_siren_reg_dyn">'1.1 Identité'!$G$27</definedName>
    <definedName name="_Siren_SC">'1.1 Identité'!$G$32</definedName>
    <definedName name="_statut">'1.1 Identité'!$B$11</definedName>
    <definedName name="_tel">'1.1 Identité'!$B$24</definedName>
    <definedName name="_type_con_gc1">'1.1 Identité'!$I$33</definedName>
    <definedName name="_type_con_gc2">'1.1 Identité'!$I$34</definedName>
    <definedName name="_type_reg_dyn">'1.1 Identité'!$F$27</definedName>
    <definedName name="_typeact_dyn">'1.2 Actionnariat (société)'!$A$10</definedName>
    <definedName name="_typefu_dyn">'1.1 Identité'!$A$45</definedName>
    <definedName name="Notice_F01_1_web">'1.1 Identité'!$D$1</definedName>
    <definedName name="Notice_F01_3_web">'1.3 Parc locatif'!$B$2</definedName>
    <definedName name="_xlnm.Print_Area" localSheetId="0">'1.1 Identité'!$A$1:$J$45</definedName>
    <definedName name="_xlnm.Print_Area" localSheetId="1">'1.2 Actionnariat (société)'!$A$1:$J$13</definedName>
    <definedName name="_xlnm.Print_Area" localSheetId="2">'1.3 Parc locatif'!$A$1:$D$75</definedName>
    <definedName name="_xlnm.Print_Area" localSheetId="3">'1.4 Activité locative'!$A$1:$H$60</definedName>
    <definedName name="_xlnm.Print_Area" localSheetId="4">'1.5 Activité accession'!$A$1:$N$30</definedName>
    <definedName name="_xlnm.Print_Area" localSheetId="5">'1.6 Autres activités'!$A$1:$E$19</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6" l="1"/>
  <c r="H25" i="5"/>
  <c r="H23" i="5"/>
  <c r="H22" i="5"/>
  <c r="H21" i="5" s="1"/>
  <c r="N21" i="5"/>
  <c r="M21" i="5"/>
  <c r="L21" i="5"/>
  <c r="K21" i="5"/>
  <c r="J21" i="5"/>
  <c r="G21" i="5"/>
  <c r="F21" i="5"/>
  <c r="E21" i="5"/>
  <c r="H20" i="5"/>
  <c r="H19" i="5"/>
  <c r="H18" i="5"/>
  <c r="N17" i="5"/>
  <c r="N16" i="5" s="1"/>
  <c r="M17" i="5"/>
  <c r="L17" i="5"/>
  <c r="K17" i="5"/>
  <c r="J17" i="5"/>
  <c r="H17" i="5"/>
  <c r="G17" i="5"/>
  <c r="F17" i="5"/>
  <c r="E17" i="5"/>
  <c r="M16" i="5"/>
  <c r="H16" i="5"/>
  <c r="H15" i="5"/>
  <c r="H13" i="5"/>
  <c r="H12" i="5"/>
  <c r="H11" i="5"/>
  <c r="H10" i="5"/>
  <c r="H8" i="5"/>
  <c r="H7" i="5"/>
  <c r="A1" i="5"/>
  <c r="F56" i="4"/>
  <c r="E56" i="4"/>
  <c r="D56" i="4"/>
  <c r="C56" i="4"/>
  <c r="G55" i="4"/>
  <c r="G54" i="4"/>
  <c r="G53" i="4"/>
  <c r="G52" i="4"/>
  <c r="G51" i="4"/>
  <c r="G50" i="4"/>
  <c r="G49" i="4"/>
  <c r="G48" i="4"/>
  <c r="G56" i="4" s="1"/>
  <c r="C28" i="4"/>
  <c r="B28" i="4"/>
  <c r="D28" i="4" s="1"/>
  <c r="G27" i="4"/>
  <c r="D27" i="4"/>
  <c r="G26" i="4"/>
  <c r="D26" i="4"/>
  <c r="G25" i="4"/>
  <c r="D25" i="4"/>
  <c r="F24" i="4"/>
  <c r="E24" i="4"/>
  <c r="G24" i="4" s="1"/>
  <c r="C24" i="4"/>
  <c r="B24" i="4"/>
  <c r="D24" i="4" s="1"/>
  <c r="G23" i="4"/>
  <c r="G22" i="4"/>
  <c r="D22" i="4"/>
  <c r="G21" i="4"/>
  <c r="D21" i="4"/>
  <c r="G20" i="4"/>
  <c r="D20" i="4"/>
  <c r="G19" i="4"/>
  <c r="D19" i="4"/>
  <c r="G17" i="4"/>
  <c r="D17" i="4"/>
  <c r="G16" i="4"/>
  <c r="D16" i="4"/>
  <c r="G15" i="4"/>
  <c r="D15" i="4"/>
  <c r="G14" i="4"/>
  <c r="D14" i="4"/>
  <c r="G13" i="4"/>
  <c r="D13" i="4"/>
  <c r="G12" i="4"/>
  <c r="D12" i="4"/>
  <c r="D11" i="4"/>
  <c r="D10" i="4"/>
  <c r="G8" i="4"/>
  <c r="F8" i="4"/>
  <c r="F28" i="4" s="1"/>
  <c r="C8" i="4"/>
  <c r="D8" i="4" s="1"/>
  <c r="G7" i="4"/>
  <c r="D7" i="4"/>
  <c r="G6" i="4"/>
  <c r="D6" i="4"/>
  <c r="G5" i="4"/>
  <c r="D5" i="4"/>
  <c r="A1" i="4"/>
  <c r="C59" i="3"/>
  <c r="B59" i="3"/>
  <c r="D53" i="3"/>
  <c r="C53" i="3"/>
  <c r="B53" i="3"/>
  <c r="D52" i="3"/>
  <c r="D51" i="3"/>
  <c r="D50" i="3"/>
  <c r="D49" i="3"/>
  <c r="D48" i="3"/>
  <c r="D47" i="3"/>
  <c r="D46" i="3"/>
  <c r="D45" i="3"/>
  <c r="D44" i="3"/>
  <c r="D43" i="3"/>
  <c r="D42" i="3"/>
  <c r="C26" i="3"/>
  <c r="B26" i="3"/>
  <c r="C23" i="3"/>
  <c r="B22" i="3"/>
  <c r="C13" i="3"/>
  <c r="B13" i="3"/>
  <c r="A1" i="3"/>
  <c r="F10" i="2"/>
  <c r="A1" i="2"/>
  <c r="A1" i="1"/>
  <c r="H55" i="4" l="1"/>
  <c r="H49" i="4"/>
  <c r="H48" i="4"/>
  <c r="H53" i="4"/>
  <c r="H50" i="4"/>
  <c r="H52" i="4"/>
  <c r="H54" i="4"/>
  <c r="H51" i="4"/>
  <c r="E28" i="4"/>
  <c r="G28" i="4" s="1"/>
  <c r="H56" i="4" l="1"/>
  <c r="D2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KERGUELEN Fañch</author>
  </authors>
  <commentList>
    <comment ref="F32" authorId="0" shapeId="0" xr:uid="{00000000-0006-0000-0000-000001000000}">
      <text>
        <r>
          <rPr>
            <sz val="10"/>
            <rFont val="Geneva"/>
          </rPr>
          <t>Veuillez renseigner cette ligne si votre organisme est la société de coordination d'un groupe vertical d'OLS ou un actionnaire d'une société de coordination.
Si votre organisme est une société de coordination, veuillez renseigner votre propre SIREN et votre propre raison sociale.</t>
        </r>
      </text>
    </comment>
    <comment ref="F33" authorId="0" shapeId="0" xr:uid="{00000000-0006-0000-0000-000002000000}">
      <text>
        <r>
          <rPr>
            <sz val="10"/>
            <rFont val="Geneva"/>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 ref="F34" authorId="0" shapeId="0" xr:uid="{00000000-0006-0000-0000-000003000000}">
      <text>
        <r>
          <rPr>
            <sz val="10"/>
            <rFont val="Geneva"/>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pierre-yves guice</author>
  </authors>
  <commentList>
    <comment ref="A44" authorId="0" shapeId="0" xr:uid="{00000000-0006-0000-0300-000001000000}">
      <text>
        <r>
          <rPr>
            <sz val="10"/>
            <rFont val="Geneva"/>
          </rPr>
          <t>Les totaux doivent être cohérents avec les nombres de logements renseignés par ailleurs.</t>
        </r>
      </text>
    </comment>
  </commentList>
</comments>
</file>

<file path=xl/sharedStrings.xml><?xml version="1.0" encoding="utf-8"?>
<sst xmlns="http://schemas.openxmlformats.org/spreadsheetml/2006/main" count="421" uniqueCount="360">
  <si>
    <t>Consulter la notice ici :</t>
  </si>
  <si>
    <t>1.1 Identité</t>
  </si>
  <si>
    <t>Exercice 2026</t>
  </si>
  <si>
    <t>1.1.1 IDENTITE (au 31 décembre)</t>
  </si>
  <si>
    <t>Version 2027-01</t>
  </si>
  <si>
    <t>Raison sociale de l'organisme (1)</t>
  </si>
  <si>
    <t>TEXTAREA_</t>
  </si>
  <si>
    <t>Instance de gouvernance</t>
  </si>
  <si>
    <t>(1) Figurant sur l'avis SIREN et non le nom commercial</t>
  </si>
  <si>
    <t>Le cas échéant, raison sociale précédente  (2)</t>
  </si>
  <si>
    <t>(2) Le changement de dénomination sociale doit obligatoirement être signalé au Ministère chargé du logement (DGALN/DHUP).</t>
  </si>
  <si>
    <t>FONCTION DU REPRESENTANT LEGAL</t>
  </si>
  <si>
    <t>CIVILITE</t>
  </si>
  <si>
    <t>NOM</t>
  </si>
  <si>
    <t>PRENOM</t>
  </si>
  <si>
    <t>DATE DE PRISE DE FONTION</t>
  </si>
  <si>
    <t>N° SIREN</t>
  </si>
  <si>
    <t>Commissaire aux comptes lors de l'exercice</t>
  </si>
  <si>
    <t>Famille d'appartenance</t>
  </si>
  <si>
    <t>Office public de l'habitat (OPH)</t>
  </si>
  <si>
    <t>Année de 1er exercice</t>
  </si>
  <si>
    <t>Année de dernier exercice</t>
  </si>
  <si>
    <t>Date de constitution de l'organisme</t>
  </si>
  <si>
    <t>Date de signature de l'agrément ou du dernier renouvellement (L 422-5 du code de la construction et de l'habitation pour les sociétés) ou date de constitution (OPH)</t>
  </si>
  <si>
    <t xml:space="preserve">Siège social                </t>
  </si>
  <si>
    <t>Compétence territoriale actuelle</t>
  </si>
  <si>
    <t>1ère  ligne d'adresse</t>
  </si>
  <si>
    <t>2ème ligne d'adresse</t>
  </si>
  <si>
    <t>Convention d'utilité sociale : date de signature la plus récente (ne concerne pas les sociétés de coordination)</t>
  </si>
  <si>
    <t>3ème ligne d'adresse</t>
  </si>
  <si>
    <t>4ème ligne d'adresse</t>
  </si>
  <si>
    <t>L'organisme possède-t-il un agrément en tant qu'organisme de foncier solidaire (OFS) ?</t>
  </si>
  <si>
    <t>Code postal</t>
  </si>
  <si>
    <t>Commune</t>
  </si>
  <si>
    <t>Le cas échéant, date de signature de l'agrément OFS</t>
  </si>
  <si>
    <t>Cedex</t>
  </si>
  <si>
    <t>Téléphone</t>
  </si>
  <si>
    <t>Participation à un GIE ou à groupe de moyens (hors société de coordination ou groupe capitalistique)</t>
  </si>
  <si>
    <t>E-mail de contact de la direction générale</t>
  </si>
  <si>
    <t>TYPE DE REGROUPEMENT</t>
  </si>
  <si>
    <t>SIREN</t>
  </si>
  <si>
    <t>RAISON SOCIALE</t>
  </si>
  <si>
    <t>Rattachement administratif (spécifique OPH)</t>
  </si>
  <si>
    <t>Nom de la collectivité de rattachement (spécifique OPH)</t>
  </si>
  <si>
    <t>Appartenance à un groupe d'OLS vertical (capitalistique) ou horizontal (coordination)</t>
  </si>
  <si>
    <t>TYPE DE GROUPE D'OLS</t>
  </si>
  <si>
    <t>SIREN DE LA HOLDING OU DE LA SOCIÉTÉ DE COORDINATION</t>
  </si>
  <si>
    <t>RAISON SOCIALE DE LA HOLDING OU DE LA SOCIÉTÉ DE COORDINATION</t>
  </si>
  <si>
    <t>TYPE DE CONTRÔLE DE LA HOLDING SUR L'ORGANISME</t>
  </si>
  <si>
    <t>Groupe horizontal (coordination)</t>
  </si>
  <si>
    <t>Groupe vertical 1 (capitalistique)</t>
  </si>
  <si>
    <t>Groupe vertical 2 (capitalistique)</t>
  </si>
  <si>
    <t>1.1.2 ADMINISTRATEURS(RICES) / MEMBRES DU CONSEIL DE SURVEILLANCE</t>
  </si>
  <si>
    <t>ADRESSE</t>
  </si>
  <si>
    <t>ACTIVITE OU PROFESSION</t>
  </si>
  <si>
    <t>DATE DE DEBUT DU MANDAT INITIAL</t>
  </si>
  <si>
    <t>DATE D'EXPIRATION DU MANDAT ACTUEL</t>
  </si>
  <si>
    <t>NOM DU (DE LA) REPRESENTANT(E) (1)</t>
  </si>
  <si>
    <t>(1) Personnes physiques représentant les administrateurs(trices) personnes morales.</t>
  </si>
  <si>
    <t>1.1.3 FUSION</t>
  </si>
  <si>
    <t>Au cours de l'exercice, votre organisme a absorbé une entité, remplissez le tableau ci-dessous :</t>
  </si>
  <si>
    <t>TYPE DE FUSION</t>
  </si>
  <si>
    <t>DATE D'EFFET</t>
  </si>
  <si>
    <t>RAISON SOCIALE DE L'ENTITE ABSORBEE / TUPEE</t>
  </si>
  <si>
    <t>NBR DE LOGEMENTS ABSORBES OU TUPES</t>
  </si>
  <si>
    <t>Conseil d'administration</t>
  </si>
  <si>
    <t>Nationale</t>
  </si>
  <si>
    <t>Société anonyme d'HLM (SA d'HLM)</t>
  </si>
  <si>
    <t>Conseil de surveillance (spécifique sociétés)</t>
  </si>
  <si>
    <t>Régionale</t>
  </si>
  <si>
    <t>Département</t>
  </si>
  <si>
    <t>Fusion-absorption</t>
  </si>
  <si>
    <t>Société anonyme coopérative de production ou d'intérêt collectif d'HLM (COOP)</t>
  </si>
  <si>
    <t>Départementale</t>
  </si>
  <si>
    <t>Métropole</t>
  </si>
  <si>
    <t>Transmission universelle de patrimoine (TUP)</t>
  </si>
  <si>
    <t>Société de coordination (SC) mentionnée à l'article L. 423-1-2</t>
  </si>
  <si>
    <t>Syndicat mixte</t>
  </si>
  <si>
    <t>Société d'économie mixte agréée au sens de l'article L. 481-1 (SEM)</t>
  </si>
  <si>
    <t>Communauté de communes</t>
  </si>
  <si>
    <t>Communauté urbaine</t>
  </si>
  <si>
    <t>Oui</t>
  </si>
  <si>
    <t>Communauté d'agglomération</t>
  </si>
  <si>
    <t>Non</t>
  </si>
  <si>
    <t>Président(e ) directeur(rice) général(e ) (spécifique SEM)</t>
  </si>
  <si>
    <t>Collectivité de Corse</t>
  </si>
  <si>
    <t>Directeur(rice) général(e )</t>
  </si>
  <si>
    <t>Collectivité européenne d'Alsace</t>
  </si>
  <si>
    <t>Président(e ) du directoire</t>
  </si>
  <si>
    <t>Établissement public territorial</t>
  </si>
  <si>
    <t>GIE</t>
  </si>
  <si>
    <t>Autre groupe de moyens</t>
  </si>
  <si>
    <t>Exclusif</t>
  </si>
  <si>
    <t>M</t>
  </si>
  <si>
    <t>Conjoint</t>
  </si>
  <si>
    <t>Mme</t>
  </si>
  <si>
    <t>Influence notable</t>
  </si>
  <si>
    <t>Holding</t>
  </si>
  <si>
    <t>1.2 Actionnariat (spé. société)</t>
  </si>
  <si>
    <t>1.2.1 CAPITAL (au 31 décembre)</t>
  </si>
  <si>
    <t>Montant du capital social au 31-12</t>
  </si>
  <si>
    <t>Valeur nominale des actions</t>
  </si>
  <si>
    <t>Nombre d'actions détenues par des personnes physiques</t>
  </si>
  <si>
    <t>Nombre total d'actions</t>
  </si>
  <si>
    <t>Nombre total d'actionnaires</t>
  </si>
  <si>
    <t>1.2.2 ACTIONNAIRES (1)</t>
  </si>
  <si>
    <t>TYPE</t>
  </si>
  <si>
    <t xml:space="preserve">    ACTIVITE OU PROFESSION</t>
  </si>
  <si>
    <t>DATE D'ENTREE AU CAPITAL</t>
  </si>
  <si>
    <t>NOMBRE D'ACTIONS</t>
  </si>
  <si>
    <t>POURCENTAGE DE CAPITAL DETENU</t>
  </si>
  <si>
    <t>PUBLIC / PRIVE</t>
  </si>
  <si>
    <t>CATEGORIE D'ACTIONNAIRES (2)</t>
  </si>
  <si>
    <t xml:space="preserve">ADMINISTRATEUR (TRICE)           </t>
  </si>
  <si>
    <t>SIREN (3)</t>
  </si>
  <si>
    <t>_bouton</t>
  </si>
  <si>
    <t>(1) SA Coopératives d'HLM: indiquer les principaux actionnaires. 
SA d'HLM: tous les actionnaires de catégorie 1, 2 et 3 sont à mentionner. Pour l'actionnariat de "4ème catégorie", l'information peut se limiter aux actionnaires principaux et à ceux qui sont administrateurs(trices) ou membres du conseil de surveillance.
Regrouper les actionnaires personnes physiques possédant moins de 1% du capital en une seule ligne indiquant un pourcentage de capital détenu correspondant à la somme des détentions individuelles</t>
  </si>
  <si>
    <t>(2) Concerne les SA d'HLM (loi n° 2003-710 du 1er août 2003, et circulaire n° 2003-56 du 22 septembre 2003)</t>
  </si>
  <si>
    <t>(3) Pour les actionnaires personnes morales détenant plus de 10% du capital</t>
  </si>
  <si>
    <t>Public</t>
  </si>
  <si>
    <t>Catégorie 1</t>
  </si>
  <si>
    <t>Région</t>
  </si>
  <si>
    <t>Privé</t>
  </si>
  <si>
    <t>Catégorie 2</t>
  </si>
  <si>
    <t>Catégorie 3</t>
  </si>
  <si>
    <t>Catégorie 4</t>
  </si>
  <si>
    <t>État</t>
  </si>
  <si>
    <t xml:space="preserve">Groupe CDC </t>
  </si>
  <si>
    <t>Groupe BPCE</t>
  </si>
  <si>
    <t>Autre établissement bancaire</t>
  </si>
  <si>
    <t>Groupe Action Logement</t>
  </si>
  <si>
    <t>OLS</t>
  </si>
  <si>
    <t>Représentant des locataires</t>
  </si>
  <si>
    <t>Personne physique</t>
  </si>
  <si>
    <t>Autres personne morale</t>
  </si>
  <si>
    <t>1.3 Parc locatif</t>
  </si>
  <si>
    <t>1.3.1 PLAN STRATEGIQUE DE PATRIMOINE</t>
  </si>
  <si>
    <t>date d'approbation par les organes délibérants</t>
  </si>
  <si>
    <t>date de dernière actualisation</t>
  </si>
  <si>
    <t xml:space="preserve">1.3.2 DETAIL DU PARC LOCATIF </t>
  </si>
  <si>
    <t>PARC AU 31 DECEMBRE</t>
  </si>
  <si>
    <t xml:space="preserve">LOGEMENTS ORDINAIRES (1) </t>
  </si>
  <si>
    <t>LOGEMENTS-FOYERS en équivalents logts (2)</t>
  </si>
  <si>
    <t>1.3.2.1 Nombre de logements pour lesquels l'organisme dispose d'un droit réel au 31/12 (3) :</t>
  </si>
  <si>
    <t>dont conventionnés</t>
  </si>
  <si>
    <t>1.3.2.2 Ventilations du nombre de logements :</t>
  </si>
  <si>
    <t>en fonction de la nature juridique :</t>
  </si>
  <si>
    <t>en pleine propriété</t>
  </si>
  <si>
    <t>en bail emphytéotique</t>
  </si>
  <si>
    <t>en bail à construction</t>
  </si>
  <si>
    <t>en affectation</t>
  </si>
  <si>
    <t>en bail à réhabilitation</t>
  </si>
  <si>
    <t>en usufruit locatif social</t>
  </si>
  <si>
    <t>avec convention de dévolution du patrimoine (SEM)</t>
  </si>
  <si>
    <t>en concession, affermage et autre (SEM)</t>
  </si>
  <si>
    <t xml:space="preserve">en fonction du type : </t>
  </si>
  <si>
    <t>individuel</t>
  </si>
  <si>
    <t>collectif</t>
  </si>
  <si>
    <t>étudiant</t>
  </si>
  <si>
    <t>en fonction de la nature de gestion :</t>
  </si>
  <si>
    <t>gérés en direct</t>
  </si>
  <si>
    <t>gérés par des tiers (hors gestion global au profit de personnels particuliers)</t>
  </si>
  <si>
    <t>gestion globale au profit de personnels particuliers
(L.421-1 et L.422-2 CCH : gendarmerie, police nationale, S. incendie et secours, …) (4)</t>
  </si>
  <si>
    <t>1.3.2.3 Surface totale des logements (en m²) :</t>
  </si>
  <si>
    <t xml:space="preserve">Surface habitable </t>
  </si>
  <si>
    <t>1.3.2.4 Nombre de logements gérés pour le compte de tiers (hors syndic de copropriété) au 31/12</t>
  </si>
  <si>
    <t xml:space="preserve">1.3.2.5 Nombre de ménages bénéficiaires de l'APL ou de l'AL (parc de la rubrique 1.3.2.1) au 31/12 </t>
  </si>
  <si>
    <t>1.3.2.6 Pour mémoire - Pour les foyers et résidences de la rubrique 1.3.2.1 :  nombre total d'unités ouvrant droit à redevance au 31/12</t>
  </si>
  <si>
    <t>1.3.2.7 Nombre de logements situés en Quartier Politique de la Ville</t>
  </si>
  <si>
    <t>(1) Y compris les résidences universitaires au sens de l'article L631-12 du CCH</t>
  </si>
  <si>
    <t>(2) Logements-foyers pour personnes âgées ou pour personnes en situation de handicap et résidences sociales. Sont aussi comptabilisées dans cette colonne, les chambres des cités universitaires. Sur le calcul d'équivalence, Cf. L 302-5 IV 4° du code de la construction et de l'habitation.</t>
  </si>
  <si>
    <t>(3) Uniquement les logements achevés, et hors logements gérés pour compte de tiers.</t>
  </si>
  <si>
    <t>(4) Hypothèse de gestion passant par l'intermédiaire des autorités de tutelle des personnels concernés (ministère de l'intérieur, des armées ...)</t>
  </si>
  <si>
    <t>1.3.3 AGE DU PATRIMOINE</t>
  </si>
  <si>
    <t>DATE REELLE D'ACHEVEMENT DES IMMEUBLES (1)</t>
  </si>
  <si>
    <t>LOGEMENTS ORDINAIRES</t>
  </si>
  <si>
    <t>LOGEMENTS-FOYERS en équivalents logts</t>
  </si>
  <si>
    <t>TOTAL</t>
  </si>
  <si>
    <t>jusqu'en 1948</t>
  </si>
  <si>
    <t>entre 1949 et 1960</t>
  </si>
  <si>
    <t>entre 1961 et 1970</t>
  </si>
  <si>
    <t>entre 1971 et 1980</t>
  </si>
  <si>
    <t>entre 1981 et 1990</t>
  </si>
  <si>
    <t>entre 1991 et 2000</t>
  </si>
  <si>
    <t>entre 2001 et 2010</t>
  </si>
  <si>
    <t>entre 2011 et 2015</t>
  </si>
  <si>
    <t>entre 2016 et 2020</t>
  </si>
  <si>
    <t>entre 2021 et 2025</t>
  </si>
  <si>
    <t>A partir de 2026</t>
  </si>
  <si>
    <t>TOTAL ( = Tableau 1.3.2 rubrique 1.3.2.1)</t>
  </si>
  <si>
    <t>Age moyen du parc (en années)</t>
  </si>
  <si>
    <t>(1) Indépendamment - s'agissant des logements acquis - de la date d'entrée dans le patrimoine de l'organisme.</t>
  </si>
  <si>
    <t>1.3.4 VACANCE</t>
  </si>
  <si>
    <t>(PARMI LES LOGEMENTS DE LA RUBRIQUE 1.3.2.1)</t>
  </si>
  <si>
    <t>1.3.4.1 Nombre de logements vacants au 31/12 (1) (2)</t>
  </si>
  <si>
    <t xml:space="preserve">     dont vacants techniques (3)</t>
  </si>
  <si>
    <t xml:space="preserve">     dont vacants depuis + de 3 mois (hors vacants techniques)</t>
  </si>
  <si>
    <t xml:space="preserve">     dont vacants depuis - de 3 mois (hors vacants techniques)</t>
  </si>
  <si>
    <t>1.3.4.2 Nombre de logements achevés non quittancés au 31/12 (en attente de 1ère location) (2)</t>
  </si>
  <si>
    <t>Coût de la vacance (€) :</t>
  </si>
  <si>
    <t>1.3.4.3 Total des loyers ou redevances non quittancés sur l'exercice en raison de la vacance (4)</t>
  </si>
  <si>
    <t xml:space="preserve">     dont vacants techniques</t>
  </si>
  <si>
    <t>(1) Logements vacants = logements non quittancés au 31 décembre (à l'exception des logements n'ayant jamais été quittancés - cf. 1.3.4.2)</t>
  </si>
  <si>
    <t>(2) Hors vacance supportée par les associations gestionnaires.</t>
  </si>
  <si>
    <t>(3) Vacance pour cause de réhabilitation en cours, de démolition projetée,...</t>
  </si>
  <si>
    <t>(4) Estimation. La vacance considérée est la vacance globale (y compris technique), à l'exclusion toutefois de la vacance de la rubrique 1.3.4.2</t>
  </si>
  <si>
    <t>1.3.5 PATRIMOINE LOCATIF DIVERS</t>
  </si>
  <si>
    <t xml:space="preserve">Garages et stationnements (nombre de places) </t>
  </si>
  <si>
    <t>Locaux commerciaux (bureaux, surfaces commerciales) (m²)</t>
  </si>
  <si>
    <t xml:space="preserve">Autres locaux (m²) </t>
  </si>
  <si>
    <t>1.4 Activité locative</t>
  </si>
  <si>
    <t>1.4.1 EVOLUTION DU PARC LOCATIF AU COURS DE L'EXERCICE</t>
  </si>
  <si>
    <t>EVOLUTIONS DE LA RUBRIQUE 1.4.2.1</t>
  </si>
  <si>
    <t>LOGEMENTS ORDINAIRES (1)</t>
  </si>
  <si>
    <t>Entrée</t>
  </si>
  <si>
    <t>Sortie</t>
  </si>
  <si>
    <t>Total</t>
  </si>
  <si>
    <t xml:space="preserve">1.4.1.1  Logements neufs mis en service </t>
  </si>
  <si>
    <t xml:space="preserve">1.4.1.2  Acquisitions - améliorations mises en service </t>
  </si>
  <si>
    <t>1.4.1.3  Acquisitions effectuées (sauf acquisition - amélioration) dont acquisitions  issues d'une fusion, absorption ou "TUP"</t>
  </si>
  <si>
    <t>1.4.1.4  Ventes</t>
  </si>
  <si>
    <t>Par destinaire de la vente</t>
  </si>
  <si>
    <t xml:space="preserve">       ventes à personne physique en vente HLM hors BRS</t>
  </si>
  <si>
    <t xml:space="preserve">       ventes à personne physique en vente HLM en BRS</t>
  </si>
  <si>
    <t xml:space="preserve">       ventes à des OPH</t>
  </si>
  <si>
    <t xml:space="preserve">       ventes à des SA d'HLM (hors ONV)</t>
  </si>
  <si>
    <t xml:space="preserve">       ventes à des COOP</t>
  </si>
  <si>
    <t xml:space="preserve">       ventes à des SEM agréées pour réaliser des LLS</t>
  </si>
  <si>
    <t xml:space="preserve">       ventes à ONV (SA de vente HLM)</t>
  </si>
  <si>
    <t xml:space="preserve">       autres ventes à d'autres personnes morales</t>
  </si>
  <si>
    <t>Par conventionnement</t>
  </si>
  <si>
    <t xml:space="preserve">       logements conventionnés</t>
  </si>
  <si>
    <t xml:space="preserve">       logements non conventionnés</t>
  </si>
  <si>
    <t>1.4.1.5  Démolitions</t>
  </si>
  <si>
    <t xml:space="preserve">       dont opérations ANRU</t>
  </si>
  <si>
    <t>1.4.1.6 Fin de Baux (ULS, Baux emphytéotiques, etc)</t>
  </si>
  <si>
    <t>1.4.1.7  Transformations</t>
  </si>
  <si>
    <t xml:space="preserve">      dont stocks accession transférés en immobilisations achevées</t>
  </si>
  <si>
    <t xml:space="preserve">      autres transformations</t>
  </si>
  <si>
    <t>1.4.1.8 Dévolutions (spécifique SEM)</t>
  </si>
  <si>
    <t>1.4.1.9 (= 1.4.1.1 à 1.4.1.8 ) Variation de l'exercice</t>
  </si>
  <si>
    <t>(1)  Y compris les résidences universitaires au sens de l'article L631-12 du CCH</t>
  </si>
  <si>
    <t>1.4.2 ACTIVITE DE CONSTRUCTION ET DE REHABILITATION</t>
  </si>
  <si>
    <t>1.4.2.1 Constructions</t>
  </si>
  <si>
    <t xml:space="preserve">     1.4.2.1.1 Logements neufs mis en chantier (ordre de service donné au cours de l'année)</t>
  </si>
  <si>
    <t xml:space="preserve">     1.4.2.1.2 Acquisition - amélioration (acte notarié d'acquisition signé au cours de l'année)</t>
  </si>
  <si>
    <t xml:space="preserve">     1.4.2.1.3 Constructions en cours au 31/12 (y compris acquisition - amélioration en cours de travaux)</t>
  </si>
  <si>
    <t>1.4.2.2 Réhabilitations</t>
  </si>
  <si>
    <t xml:space="preserve">     1.4.2.2.1 Logements ayant été réhabilités au cours des 10 dernières années</t>
  </si>
  <si>
    <t xml:space="preserve">         dont opérations ANRU</t>
  </si>
  <si>
    <t xml:space="preserve">     1.4.2.2.2 Réhabilitations mises en chantier (ordre de service donné dans l'année)</t>
  </si>
  <si>
    <t>1.4.3 FINANCEMENT PRINCIPAL (PARC LOCATIF + CONSTRUCTIONS EN COURS)</t>
  </si>
  <si>
    <t>FINANCEMENT PRINCIPAL D'ORIGINE</t>
  </si>
  <si>
    <t>PATRIMOINE LOCATIF (1)</t>
  </si>
  <si>
    <t>EN COURS AU 31/12   (4)</t>
  </si>
  <si>
    <t>LOGEMENTS-FOYERS</t>
  </si>
  <si>
    <t>Nombre</t>
  </si>
  <si>
    <t>%</t>
  </si>
  <si>
    <t>NEUFS REALISES PAR L'ORGANISME (2)</t>
  </si>
  <si>
    <t>ACQUIS (3)</t>
  </si>
  <si>
    <t>Financements "ancien régime" (HLMO, ILM, ILN, PSR, PLR,…)</t>
  </si>
  <si>
    <t>PLA CDC, RAPAPLA, et LLS (DOM)</t>
  </si>
  <si>
    <t>PLUS</t>
  </si>
  <si>
    <t>PLAI, LLTS (DOM) (PLA "Très social", PLALM, PLAHA, PLU,…et LLSS (DOM))</t>
  </si>
  <si>
    <t>PLS et PLA CFF</t>
  </si>
  <si>
    <t>PLI</t>
  </si>
  <si>
    <t>PCL et PAP locatif</t>
  </si>
  <si>
    <t>Autres (Fonds propres, emprunts obligataires, baux à réhabilitation, en affectation, secteur libre ...)</t>
  </si>
  <si>
    <t>(1) Parc de la rubrique 1.3.2.1</t>
  </si>
  <si>
    <t>(2) Y compris logements neufs acquis en VEFA ou en usufruit</t>
  </si>
  <si>
    <t>(3) Acquis avec ou sans amélioration</t>
  </si>
  <si>
    <t>(4) Egal rubrique 1.4.2.1.3</t>
  </si>
  <si>
    <t>1.5 Activité accession</t>
  </si>
  <si>
    <t>1.5 ACCESSION A LA PROPRIETE</t>
  </si>
  <si>
    <t>NOMBRE DE LOGEMENTS</t>
  </si>
  <si>
    <t>LOGEMENTS EN GROUPE, REALISES EN DIRECT (1)</t>
  </si>
  <si>
    <t>LOGEMENTS EN DIFFUS</t>
  </si>
  <si>
    <t>LOGEMENTS EN LOC.-ACCESSION</t>
  </si>
  <si>
    <t>LOGEMENTS EN BAIL RÉEL SOLIDAIRE</t>
  </si>
  <si>
    <t>LOGEMENTS EN SCI, SCCV, SCCC (2)</t>
  </si>
  <si>
    <t>LOGEMENTS LIBRES (SPECIFIQUE SEM)</t>
  </si>
  <si>
    <t>INDIVIDUEL NEUF</t>
  </si>
  <si>
    <t>ACQ.-REHAB.-REVENTE</t>
  </si>
  <si>
    <t>COLLECTIF</t>
  </si>
  <si>
    <t>CCMI</t>
  </si>
  <si>
    <t>Individuel Neuf</t>
  </si>
  <si>
    <t>1.5 Production</t>
  </si>
  <si>
    <t>1.5.1 Terminés pendant l'exercice (DAT)</t>
  </si>
  <si>
    <t>1.5.2 Mis en chantier pendant l'exercice (OS)</t>
  </si>
  <si>
    <t>1.5.3 Acquis dans l'année (résolut., adjudicat., g. rachat)</t>
  </si>
  <si>
    <t>1.5.4 Vendus pendant l'exercice (actes notariés) (3)</t>
  </si>
  <si>
    <t>1.5.4.1 Dont logements pour lesquels le prix de vente est 
                comptabilisé en comptes 701 au 31/12 (4)</t>
  </si>
  <si>
    <t>1.5.4.2 Montants correspondants comptabilisés                  
                en comptes 701 (4)</t>
  </si>
  <si>
    <t>1.5.5 Mis en location dans l'année (5)</t>
  </si>
  <si>
    <t>1.5.2 Stocks au 31 décembre</t>
  </si>
  <si>
    <t>1.5.2.1 Stocks vendus (actes notariés) non livrés</t>
  </si>
  <si>
    <t>1.5.2.2 Stocks non vendus</t>
  </si>
  <si>
    <t>En fonction de la date de réalisation</t>
  </si>
  <si>
    <t xml:space="preserve">                        En cours de réalisation</t>
  </si>
  <si>
    <t xml:space="preserve">                        Terminés depuis moins d'un an</t>
  </si>
  <si>
    <t xml:space="preserve">                        Terminés depuis plus d'un an</t>
  </si>
  <si>
    <t>En fonction de la phase contractuelle</t>
  </si>
  <si>
    <t xml:space="preserve">                       dont contrats préliminaires de réservation</t>
  </si>
  <si>
    <t xml:space="preserve">                              temporairement loué (sauf loc.-acc.)</t>
  </si>
  <si>
    <t xml:space="preserve">                              en phase locative (loc.-acc.)</t>
  </si>
  <si>
    <t xml:space="preserve">                       Autres</t>
  </si>
  <si>
    <t xml:space="preserve">(1) VEFA ou vente à terme (et acquisitions (1.5.3)) </t>
  </si>
  <si>
    <t xml:space="preserve">(2) Au prorata des participations au capital des SCI, SCCV et des SCCC </t>
  </si>
  <si>
    <t xml:space="preserve">(3) Levées d'option d'achat intervenues dans l'année    </t>
  </si>
  <si>
    <t>(4) Logement entièrement livrés</t>
  </si>
  <si>
    <t>(5) Transferts en immobilisation, et locations-accessions entrées en phase locative</t>
  </si>
  <si>
    <t>1.6 Autres activités</t>
  </si>
  <si>
    <t>1.6 AUTRES ACTIVITES (au 31 décembre)</t>
  </si>
  <si>
    <t>1.6.1 Activité d'aménageur</t>
  </si>
  <si>
    <t>1.6.4 Maîtrise d'ouvrage déléguée (hors accession)</t>
  </si>
  <si>
    <t>Nombre d'opérations en cours au 31/12</t>
  </si>
  <si>
    <t>Nombre de contrats en cours</t>
  </si>
  <si>
    <t>dont quartiers anciens</t>
  </si>
  <si>
    <t xml:space="preserve">Nombre de contrats signés pendant l'exercice </t>
  </si>
  <si>
    <t>Nombre d'opérations mises en chantier en cours de l'exercice</t>
  </si>
  <si>
    <t>Rémunération (T.T.C.) facturée pendant l'exercice</t>
  </si>
  <si>
    <t>Nombre de logements à réaliser</t>
  </si>
  <si>
    <t>1.6.5 Prestations de services diverses (3)</t>
  </si>
  <si>
    <t>1.6.2 Lotissements</t>
  </si>
  <si>
    <t>Nombre d'opérations en stocks (terminés/en cours)</t>
  </si>
  <si>
    <t>Nombre de contrats signés pendant l'exercice</t>
  </si>
  <si>
    <t>Nombre de lots correspondants</t>
  </si>
  <si>
    <t>Montant de la rémunération (T.T.C.) facturé</t>
  </si>
  <si>
    <t>dont lots terminés depuis plus d'un an</t>
  </si>
  <si>
    <t>Nombre de contrats au sein d'un groupement</t>
  </si>
  <si>
    <t>1.6.3 Hébergement de loisirs à vocation sociale</t>
  </si>
  <si>
    <t>1.6.6 Syndic de copropriété</t>
  </si>
  <si>
    <t>Nombre d'opérations achevées depuis l'origine</t>
  </si>
  <si>
    <t>Nombre de contrats en gestion (y compris pour SCI et hors ASL et Hors AFUL)</t>
  </si>
  <si>
    <t>Nombre de lits correspondants</t>
  </si>
  <si>
    <t>Nombre de logements correspondant (2)</t>
  </si>
  <si>
    <t>Nombre d'opérations en chantier (o.s. donné)</t>
  </si>
  <si>
    <t>(1) Accession et vente HLM.</t>
  </si>
  <si>
    <t>(2) Hors les lots propriétés de la société.</t>
  </si>
  <si>
    <t>(3) Nature des prestations de services diverses</t>
  </si>
  <si>
    <t>Type de document</t>
  </si>
  <si>
    <t>Libellé associé</t>
  </si>
  <si>
    <t>[SIREN]RAPPORT_GESTION</t>
  </si>
  <si>
    <t>Rapport de gestion</t>
  </si>
  <si>
    <t>[SIREN]RAPPORT_ACTIVITE</t>
  </si>
  <si>
    <t>Rapport d'activité</t>
  </si>
  <si>
    <t>[SIREN]ANNEXE_LITTERAIRE</t>
  </si>
  <si>
    <t>Annexe littéraire</t>
  </si>
  <si>
    <t>[SIREN]RAPPORT_GENERAL_CAC</t>
  </si>
  <si>
    <t>Rapport général du (des) commissaires aux comptes</t>
  </si>
  <si>
    <t>[SIREN]RAPPORT_SPECIAL_CAC</t>
  </si>
  <si>
    <t>Rapport spécial du (des) commissaires aux comptes si existant</t>
  </si>
  <si>
    <t>[SIREN]PV_APPROB</t>
  </si>
  <si>
    <t>Procès-verbal d'approbation des comptes</t>
  </si>
  <si>
    <t>[SIREN]FUSION</t>
  </si>
  <si>
    <t xml:space="preserve">En cas d'opération de fusion-absorption, le traité de fusion, l'arrêté préfectoral et le procès-verbal ou la délibération de l'assemblée ayant validé la fusion </t>
  </si>
  <si>
    <t>[SIREN]PROROGATION</t>
  </si>
  <si>
    <t>En cas de report de la réunion de l'organe délibérant devant approuver les comptes, la décision du Tribunal de commerce ou l'accord du préfet de prorogation</t>
  </si>
  <si>
    <t>https://harmonia.logement.gouv.fr/manuel/notices/2026/sociaux_coord/F01_1.pdf</t>
  </si>
  <si>
    <t>https://harmonia.logement.gouv.fr/manuel/notices/2026/sociaux_coord/F01_3.pdf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</si>
</sst>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dd/mm/yy;@"/>
    <numFmt numFmtId="165" formatCode="#."/>
    <numFmt numFmtId="166" formatCode="_-* #,##0.00\ _F_-;\-* #,##0.00\ _F_-;_-* &quot;-&quot;??\ _F_-;_-@_-"/>
  </numFmts>
  <fonts count="35">
    <font>
      <sz val="10"/>
      <name val="Geneva"/>
    </font>
    <font>
      <sz val="11"/>
      <color theme="1"/>
      <name val="Calibri"/>
      <family val="2"/>
      <scheme val="minor"/>
    </font>
    <font>
      <sz val="10"/>
      <name val="Geneva"/>
    </font>
    <font>
      <b/>
      <sz val="14"/>
      <name val="Arial"/>
      <family val="2"/>
    </font>
    <font>
      <sz val="10"/>
      <name val="Arial"/>
      <family val="2"/>
    </font>
    <font>
      <sz val="12"/>
      <name val="Arial"/>
      <family val="2"/>
    </font>
    <font>
      <b/>
      <sz val="8"/>
      <name val="Arial"/>
      <family val="2"/>
    </font>
    <font>
      <b/>
      <sz val="10"/>
      <name val="Arial"/>
      <family val="2"/>
    </font>
    <font>
      <sz val="8"/>
      <name val="Arial"/>
      <family val="2"/>
    </font>
    <font>
      <b/>
      <u/>
      <sz val="10"/>
      <name val="Arial"/>
      <family val="2"/>
    </font>
    <font>
      <i/>
      <sz val="9"/>
      <name val="Arial"/>
      <family val="2"/>
    </font>
    <font>
      <sz val="11"/>
      <name val="Arial"/>
      <family val="2"/>
    </font>
    <font>
      <b/>
      <sz val="11"/>
      <name val="Arial"/>
      <family val="2"/>
    </font>
    <font>
      <b/>
      <sz val="12"/>
      <name val="Arial"/>
      <family val="2"/>
    </font>
    <font>
      <sz val="10"/>
      <name val="Univers Cd (W1)"/>
    </font>
    <font>
      <sz val="8"/>
      <name val="Geneva"/>
    </font>
    <font>
      <sz val="8"/>
      <name val="Times New Roman"/>
      <family val="1"/>
    </font>
    <font>
      <sz val="10"/>
      <color rgb="FFFF0000"/>
      <name val="Arial"/>
      <family val="2"/>
    </font>
    <font>
      <i/>
      <sz val="10"/>
      <name val="Arial"/>
      <family val="2"/>
    </font>
    <font>
      <sz val="10"/>
      <color rgb="FFFF0000"/>
      <name val="Geneva"/>
    </font>
    <font>
      <sz val="10"/>
      <name val="MS Sans Serif"/>
      <family val="2"/>
    </font>
    <font>
      <sz val="1"/>
      <color indexed="18"/>
      <name val="Courier"/>
      <family val="3"/>
    </font>
    <font>
      <sz val="11"/>
      <color indexed="8"/>
      <name val="Calibri"/>
      <family val="2"/>
    </font>
    <font>
      <sz val="11"/>
      <color rgb="FFFF0000"/>
      <name val="Arial"/>
      <family val="2"/>
    </font>
    <font>
      <u/>
      <sz val="10"/>
      <color theme="10"/>
      <name val="Geneva"/>
    </font>
    <font>
      <sz val="10"/>
      <name val="Times New Roman"/>
      <family val="1"/>
    </font>
    <font>
      <u/>
      <sz val="10"/>
      <name val="Geneva"/>
    </font>
    <font>
      <b/>
      <sz val="10"/>
      <color theme="0"/>
      <name val="Geneva"/>
    </font>
    <font>
      <sz val="10"/>
      <color theme="1"/>
      <name val="Geneva"/>
    </font>
    <font>
      <sz val="10"/>
      <color theme="1"/>
      <name val="Arial"/>
      <family val="2"/>
    </font>
    <font>
      <b/>
      <sz val="10"/>
      <color rgb="FF0000FF"/>
      <name val="Arial"/>
      <family val="2"/>
    </font>
    <font>
      <b/>
      <sz val="10"/>
      <color rgb="FF0000FF"/>
      <name val="Geneva"/>
    </font>
    <font>
      <strike/>
      <sz val="10"/>
      <name val="Arial"/>
      <family val="2"/>
    </font>
    <font>
      <b/>
      <sz val="10"/>
      <color rgb="FF000000"/>
      <name val="Arial"/>
      <family val="2"/>
    </font>
    <font>
      <sz val="8"/>
      <color rgb="FF000000"/>
      <name val="Times New Roman"/>
      <family val="1"/>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00B0F0"/>
        <bgColor indexed="64"/>
      </patternFill>
    </fill>
    <fill>
      <patternFill patternType="solid">
        <fgColor rgb="FF92D050"/>
        <bgColor indexed="64"/>
      </patternFill>
    </fill>
  </fills>
  <borders count="20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hair">
        <color indexed="64"/>
      </right>
      <top/>
      <bottom style="medium">
        <color indexed="64"/>
      </bottom>
      <diagonal/>
    </border>
    <border>
      <left style="medium">
        <color indexed="64"/>
      </left>
      <right/>
      <top/>
      <bottom style="thin">
        <color indexed="64"/>
      </bottom>
      <diagonal/>
    </border>
    <border>
      <left style="thin">
        <color indexed="64"/>
      </left>
      <right style="hair">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hair">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style="hair">
        <color indexed="64"/>
      </right>
      <top/>
      <bottom style="thin">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hair">
        <color indexed="64"/>
      </left>
      <right style="medium">
        <color indexed="64"/>
      </right>
      <top/>
      <bottom style="medium">
        <color indexed="64"/>
      </bottom>
      <diagonal/>
    </border>
    <border>
      <left style="hair">
        <color indexed="64"/>
      </left>
      <right style="hair">
        <color indexed="64"/>
      </right>
      <top style="thin">
        <color indexed="64"/>
      </top>
      <bottom/>
      <diagonal/>
    </border>
    <border>
      <left style="medium">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dotted">
        <color indexed="64"/>
      </bottom>
      <diagonal/>
    </border>
    <border>
      <left/>
      <right/>
      <top/>
      <bottom style="dotted">
        <color indexed="64"/>
      </bottom>
      <diagonal/>
    </border>
    <border>
      <left/>
      <right style="hair">
        <color indexed="64"/>
      </right>
      <top style="thin">
        <color indexed="64"/>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hair">
        <color indexed="64"/>
      </right>
      <top/>
      <bottom style="dotted">
        <color indexed="64"/>
      </bottom>
      <diagonal/>
    </border>
    <border>
      <left style="hair">
        <color indexed="64"/>
      </left>
      <right style="thin">
        <color indexed="64"/>
      </right>
      <top/>
      <bottom style="dotted">
        <color indexed="64"/>
      </bottom>
      <diagonal/>
    </border>
    <border>
      <left style="dotted">
        <color indexed="64"/>
      </left>
      <right style="thin">
        <color indexed="64"/>
      </right>
      <top style="thin">
        <color indexed="64"/>
      </top>
      <bottom style="thin">
        <color indexed="64"/>
      </bottom>
      <diagonal/>
    </border>
    <border>
      <left/>
      <right style="medium">
        <color indexed="64"/>
      </right>
      <top style="dotted">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diagonal/>
    </border>
    <border>
      <left style="thin">
        <color indexed="64"/>
      </left>
      <right style="dotted">
        <color indexed="64"/>
      </right>
      <top/>
      <bottom/>
      <diagonal/>
    </border>
    <border>
      <left style="dotted">
        <color indexed="64"/>
      </left>
      <right style="dotted">
        <color indexed="64"/>
      </right>
      <top style="thin">
        <color indexed="64"/>
      </top>
      <bottom/>
      <diagonal/>
    </border>
    <border>
      <left/>
      <right style="dotted">
        <color indexed="64"/>
      </right>
      <top/>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diagonal/>
    </border>
    <border>
      <left style="hair">
        <color indexed="64"/>
      </left>
      <right style="hair">
        <color indexed="64"/>
      </right>
      <top/>
      <bottom style="dotted">
        <color indexed="64"/>
      </bottom>
      <diagonal/>
    </border>
    <border>
      <left/>
      <right style="medium">
        <color indexed="64"/>
      </right>
      <top style="thin">
        <color indexed="64"/>
      </top>
      <bottom/>
      <diagonal/>
    </border>
    <border>
      <left style="dotted">
        <color indexed="64"/>
      </left>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thin">
        <color indexed="64"/>
      </top>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diagonal/>
    </border>
    <border>
      <left style="thin">
        <color indexed="64"/>
      </left>
      <right style="dotted">
        <color indexed="64"/>
      </right>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dotted">
        <color indexed="64"/>
      </right>
      <top/>
      <bottom/>
      <diagonal/>
    </border>
    <border>
      <left style="dotted">
        <color indexed="64"/>
      </left>
      <right style="medium">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medium">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hair">
        <color indexed="64"/>
      </left>
      <right style="hair">
        <color indexed="64"/>
      </right>
      <top style="hair">
        <color indexed="64"/>
      </top>
      <bottom style="medium">
        <color indexed="64"/>
      </bottom>
      <diagonal/>
    </border>
    <border>
      <left style="dotted">
        <color indexed="64"/>
      </left>
      <right style="medium">
        <color indexed="64"/>
      </right>
      <top/>
      <bottom style="thin">
        <color indexed="64"/>
      </bottom>
      <diagonal/>
    </border>
    <border>
      <left/>
      <right/>
      <top style="thin">
        <color theme="0"/>
      </top>
      <bottom/>
      <diagonal/>
    </border>
    <border>
      <left style="thin">
        <color indexed="64"/>
      </left>
      <right style="medium">
        <color indexed="64"/>
      </right>
      <top style="hair">
        <color indexed="64"/>
      </top>
      <bottom/>
      <diagonal/>
    </border>
    <border>
      <left style="hair">
        <color indexed="64"/>
      </left>
      <right style="medium">
        <color indexed="64"/>
      </right>
      <top style="medium">
        <color indexed="64"/>
      </top>
      <bottom style="thin">
        <color indexed="64"/>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right style="thin">
        <color indexed="64"/>
      </right>
      <top style="thin">
        <color indexed="64"/>
      </top>
      <bottom style="medium">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diagonal/>
    </border>
    <border>
      <left/>
      <right/>
      <top style="thick">
        <color theme="0"/>
      </top>
      <bottom/>
      <diagonal/>
    </border>
    <border>
      <left/>
      <right style="medium">
        <color indexed="64"/>
      </right>
      <top style="dotted">
        <color indexed="64"/>
      </top>
      <bottom/>
      <diagonal/>
    </border>
    <border>
      <left style="thin">
        <color indexed="64"/>
      </left>
      <right style="thin">
        <color indexed="64"/>
      </right>
      <top style="dotted">
        <color indexed="64"/>
      </top>
      <bottom/>
      <diagonal/>
    </border>
    <border>
      <left/>
      <right/>
      <top style="thin">
        <color indexed="64"/>
      </top>
      <bottom style="medium">
        <color indexed="64"/>
      </bottom>
      <diagonal/>
    </border>
    <border>
      <left/>
      <right/>
      <top style="dotted">
        <color indexed="64"/>
      </top>
      <bottom style="dotted">
        <color indexed="64"/>
      </bottom>
      <diagonal/>
    </border>
    <border>
      <left style="medium">
        <color indexed="64"/>
      </left>
      <right style="thin">
        <color indexed="64"/>
      </right>
      <top/>
      <bottom style="medium">
        <color indexed="64"/>
      </bottom>
      <diagonal/>
    </border>
    <border>
      <left style="dotted">
        <color indexed="64"/>
      </left>
      <right style="medium">
        <color indexed="64"/>
      </right>
      <top/>
      <bottom/>
      <diagonal/>
    </border>
    <border>
      <left/>
      <right/>
      <top style="medium">
        <color rgb="FF000000"/>
      </top>
      <bottom/>
      <diagonal/>
    </border>
    <border>
      <left style="medium">
        <color rgb="FF000000"/>
      </left>
      <right/>
      <top/>
      <bottom/>
      <diagonal/>
    </border>
    <border>
      <left style="medium">
        <color rgb="FF000000"/>
      </left>
      <right/>
      <top style="medium">
        <color rgb="FF000000"/>
      </top>
      <bottom/>
      <diagonal/>
    </border>
    <border>
      <left style="medium">
        <color rgb="FF000000"/>
      </left>
      <right style="medium">
        <color indexed="64"/>
      </right>
      <top style="medium">
        <color indexed="64"/>
      </top>
      <bottom style="medium">
        <color indexed="64"/>
      </bottom>
      <diagonal/>
    </border>
    <border>
      <left/>
      <right style="medium">
        <color rgb="FF000000"/>
      </right>
      <top/>
      <bottom/>
      <diagonal/>
    </border>
    <border>
      <left style="medium">
        <color rgb="FF000000"/>
      </left>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style="thin">
        <color indexed="64"/>
      </right>
      <top style="medium">
        <color indexed="64"/>
      </top>
      <bottom style="medium">
        <color indexed="64"/>
      </bottom>
      <diagonal/>
    </border>
    <border>
      <left style="medium">
        <color rgb="FF000000"/>
      </left>
      <right style="thin">
        <color indexed="64"/>
      </right>
      <top style="medium">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medium">
        <color indexed="64"/>
      </right>
      <top/>
      <bottom style="thin">
        <color indexed="64"/>
      </bottom>
      <diagonal/>
    </border>
    <border>
      <left style="medium">
        <color indexed="64"/>
      </left>
      <right/>
      <top style="thin">
        <color indexed="64"/>
      </top>
      <bottom style="medium">
        <color rgb="FF000000"/>
      </bottom>
      <diagonal/>
    </border>
    <border>
      <left style="dotted">
        <color indexed="64"/>
      </left>
      <right style="dotted">
        <color indexed="64"/>
      </right>
      <top style="dotted">
        <color rgb="FF000000"/>
      </top>
      <bottom style="dotted">
        <color indexed="64"/>
      </bottom>
      <diagonal/>
    </border>
    <border>
      <left style="medium">
        <color indexed="64"/>
      </left>
      <right style="thin">
        <color indexed="64"/>
      </right>
      <top style="medium">
        <color indexed="64"/>
      </top>
      <bottom style="medium">
        <color rgb="FF000000"/>
      </bottom>
      <diagonal/>
    </border>
    <border>
      <left style="thin">
        <color indexed="64"/>
      </left>
      <right style="dotted">
        <color indexed="64"/>
      </right>
      <top style="medium">
        <color indexed="64"/>
      </top>
      <bottom style="medium">
        <color rgb="FF000000"/>
      </bottom>
      <diagonal/>
    </border>
    <border>
      <left/>
      <right style="dotted">
        <color indexed="64"/>
      </right>
      <top style="medium">
        <color indexed="64"/>
      </top>
      <bottom style="medium">
        <color rgb="FF000000"/>
      </bottom>
      <diagonal/>
    </border>
    <border>
      <left style="dotted">
        <color indexed="64"/>
      </left>
      <right style="dotted">
        <color indexed="64"/>
      </right>
      <top style="dotted">
        <color rgb="FF000000"/>
      </top>
      <bottom/>
      <diagonal/>
    </border>
    <border>
      <left style="dotted">
        <color rgb="FF000000"/>
      </left>
      <right style="dotted">
        <color rgb="FF000000"/>
      </right>
      <top/>
      <bottom/>
      <diagonal/>
    </border>
    <border>
      <left style="dotted">
        <color indexed="64"/>
      </left>
      <right style="dotted">
        <color rgb="FF000000"/>
      </right>
      <top/>
      <bottom/>
      <diagonal/>
    </border>
    <border>
      <left style="dotted">
        <color indexed="64"/>
      </left>
      <right style="dotted">
        <color indexed="64"/>
      </right>
      <top style="dotted">
        <color indexed="64"/>
      </top>
      <bottom style="dotted">
        <color rgb="FF000000"/>
      </bottom>
      <diagonal/>
    </border>
    <border>
      <left style="dotted">
        <color indexed="64"/>
      </left>
      <right style="medium">
        <color indexed="64"/>
      </right>
      <top style="dotted">
        <color indexed="64"/>
      </top>
      <bottom style="dotted">
        <color rgb="FF000000"/>
      </bottom>
      <diagonal/>
    </border>
    <border>
      <left/>
      <right style="dotted">
        <color rgb="FF000000"/>
      </right>
      <top/>
      <bottom/>
      <diagonal/>
    </border>
    <border>
      <left style="thin">
        <color indexed="64"/>
      </left>
      <right style="dotted">
        <color indexed="64"/>
      </right>
      <top style="thin">
        <color rgb="FF000000"/>
      </top>
      <bottom/>
      <diagonal/>
    </border>
    <border>
      <left style="dotted">
        <color indexed="64"/>
      </left>
      <right style="dotted">
        <color indexed="64"/>
      </right>
      <top style="thin">
        <color indexed="64"/>
      </top>
      <bottom style="dotted">
        <color rgb="FF000000"/>
      </bottom>
      <diagonal/>
    </border>
    <border>
      <left style="dotted">
        <color indexed="64"/>
      </left>
      <right style="medium">
        <color indexed="64"/>
      </right>
      <top style="thin">
        <color indexed="64"/>
      </top>
      <bottom style="dotted">
        <color rgb="FF000000"/>
      </bottom>
      <diagonal/>
    </border>
    <border>
      <left/>
      <right style="dotted">
        <color indexed="64"/>
      </right>
      <top style="thin">
        <color rgb="FF000000"/>
      </top>
      <bottom style="dotted">
        <color rgb="FF000000"/>
      </bottom>
      <diagonal/>
    </border>
    <border>
      <left/>
      <right style="thin">
        <color rgb="FF000000"/>
      </right>
      <top/>
      <bottom/>
      <diagonal/>
    </border>
    <border>
      <left style="hair">
        <color indexed="64"/>
      </left>
      <right/>
      <top/>
      <bottom style="thin">
        <color indexed="64"/>
      </bottom>
      <diagonal/>
    </border>
    <border>
      <left/>
      <right/>
      <top style="thin">
        <color indexed="64"/>
      </top>
      <bottom style="thin">
        <color indexed="64"/>
      </bottom>
      <diagonal/>
    </border>
    <border>
      <left style="medium">
        <color rgb="FF000000"/>
      </left>
      <right style="medium">
        <color indexed="64"/>
      </right>
      <top style="medium">
        <color indexed="64"/>
      </top>
      <bottom/>
      <diagonal/>
    </border>
    <border>
      <left style="medium">
        <color indexed="64"/>
      </left>
      <right style="medium">
        <color indexed="64"/>
      </right>
      <top style="medium">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dotted">
        <color indexed="64"/>
      </right>
      <top style="dotted">
        <color indexed="64"/>
      </top>
      <bottom style="dotted">
        <color indexed="64"/>
      </bottom>
      <diagonal/>
    </border>
    <border>
      <left style="hair">
        <color indexed="64"/>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0">
    <xf numFmtId="0" fontId="0" fillId="0" borderId="0"/>
    <xf numFmtId="40" fontId="2" fillId="0" borderId="0"/>
    <xf numFmtId="165" fontId="21" fillId="0" borderId="0">
      <protection locked="0"/>
    </xf>
    <xf numFmtId="165" fontId="21" fillId="0" borderId="0">
      <protection locked="0"/>
    </xf>
    <xf numFmtId="9" fontId="2" fillId="0" borderId="0"/>
    <xf numFmtId="0" fontId="4" fillId="0" borderId="0"/>
    <xf numFmtId="40" fontId="20" fillId="0" borderId="0"/>
    <xf numFmtId="0" fontId="16" fillId="0" borderId="0"/>
    <xf numFmtId="0" fontId="3" fillId="4" borderId="88"/>
    <xf numFmtId="0" fontId="13" fillId="0" borderId="0"/>
    <xf numFmtId="0" fontId="7" fillId="0" borderId="0"/>
    <xf numFmtId="0" fontId="9" fillId="0" borderId="0"/>
    <xf numFmtId="9" fontId="20" fillId="0" borderId="0"/>
    <xf numFmtId="0" fontId="14" fillId="0" borderId="0"/>
    <xf numFmtId="44" fontId="22" fillId="0" borderId="0"/>
    <xf numFmtId="166" fontId="14" fillId="0" borderId="0"/>
    <xf numFmtId="165" fontId="21" fillId="0" borderId="0">
      <protection locked="0"/>
    </xf>
    <xf numFmtId="165" fontId="21" fillId="0" borderId="0">
      <protection locked="0"/>
    </xf>
    <xf numFmtId="165" fontId="21" fillId="0" borderId="0">
      <protection locked="0"/>
    </xf>
    <xf numFmtId="165" fontId="21" fillId="0" borderId="0">
      <protection locked="0"/>
    </xf>
    <xf numFmtId="0" fontId="24" fillId="0" borderId="0"/>
    <xf numFmtId="0" fontId="25" fillId="0" borderId="0"/>
    <xf numFmtId="0" fontId="1" fillId="0" borderId="0"/>
    <xf numFmtId="44" fontId="22" fillId="0" borderId="0"/>
    <xf numFmtId="165" fontId="21" fillId="0" borderId="0">
      <protection locked="0"/>
    </xf>
    <xf numFmtId="165" fontId="21" fillId="0" borderId="0">
      <protection locked="0"/>
    </xf>
    <xf numFmtId="165" fontId="21" fillId="0" borderId="0">
      <protection locked="0"/>
    </xf>
    <xf numFmtId="165" fontId="21" fillId="0" borderId="0">
      <protection locked="0"/>
    </xf>
    <xf numFmtId="0" fontId="1" fillId="0" borderId="0"/>
    <xf numFmtId="0" fontId="24" fillId="0" borderId="0"/>
  </cellStyleXfs>
  <cellXfs count="605">
    <xf numFmtId="0" fontId="0" fillId="0" borderId="0" xfId="0"/>
    <xf numFmtId="0" fontId="5" fillId="0" borderId="0" xfId="0" applyFont="1" applyAlignment="1" applyProtection="1">
      <alignment vertical="center"/>
      <protection locked="0"/>
    </xf>
    <xf numFmtId="0" fontId="11" fillId="0" borderId="0" xfId="0" applyFont="1" applyAlignment="1" applyProtection="1">
      <alignment vertical="center"/>
      <protection locked="0"/>
    </xf>
    <xf numFmtId="0" fontId="5" fillId="0" borderId="2" xfId="0" applyFont="1" applyBorder="1" applyAlignment="1" applyProtection="1">
      <alignment vertical="center"/>
      <protection locked="0"/>
    </xf>
    <xf numFmtId="0" fontId="0" fillId="0" borderId="0" xfId="0" applyProtection="1">
      <protection locked="0"/>
    </xf>
    <xf numFmtId="2" fontId="4" fillId="0" borderId="0" xfId="0" applyNumberFormat="1" applyFont="1" applyAlignment="1" applyProtection="1">
      <alignment vertical="center"/>
      <protection locked="0"/>
    </xf>
    <xf numFmtId="0" fontId="12" fillId="0" borderId="0" xfId="0" applyFont="1" applyAlignment="1" applyProtection="1">
      <alignment vertical="center"/>
      <protection locked="0"/>
    </xf>
    <xf numFmtId="0" fontId="4" fillId="0" borderId="4" xfId="0" quotePrefix="1" applyFont="1" applyBorder="1" applyAlignment="1" applyProtection="1">
      <alignment vertical="center"/>
      <protection locked="0"/>
    </xf>
    <xf numFmtId="0" fontId="4" fillId="0" borderId="12" xfId="0" applyFont="1" applyBorder="1" applyAlignment="1" applyProtection="1">
      <alignment vertical="center"/>
      <protection locked="0"/>
    </xf>
    <xf numFmtId="0" fontId="10" fillId="0" borderId="0" xfId="0" applyFont="1" applyAlignment="1" applyProtection="1">
      <alignment vertical="center"/>
      <protection locked="0"/>
    </xf>
    <xf numFmtId="3" fontId="4" fillId="2" borderId="5" xfId="0" applyNumberFormat="1" applyFont="1" applyFill="1" applyBorder="1" applyAlignment="1" applyProtection="1">
      <alignment horizontal="right" vertical="center"/>
      <protection locked="0"/>
    </xf>
    <xf numFmtId="3" fontId="4" fillId="2" borderId="27" xfId="0" applyNumberFormat="1" applyFont="1" applyFill="1" applyBorder="1" applyAlignment="1" applyProtection="1">
      <alignment horizontal="right" vertical="center"/>
      <protection locked="0"/>
    </xf>
    <xf numFmtId="3" fontId="4" fillId="0" borderId="27" xfId="0" applyNumberFormat="1" applyFont="1" applyBorder="1" applyAlignment="1" applyProtection="1">
      <alignment horizontal="right" vertical="center"/>
      <protection locked="0"/>
    </xf>
    <xf numFmtId="3" fontId="4" fillId="2" borderId="42" xfId="0" applyNumberFormat="1" applyFont="1" applyFill="1" applyBorder="1" applyAlignment="1" applyProtection="1">
      <alignment horizontal="right" vertical="center"/>
      <protection locked="0"/>
    </xf>
    <xf numFmtId="3" fontId="4" fillId="2" borderId="30" xfId="1" applyNumberFormat="1" applyFont="1" applyFill="1" applyBorder="1" applyAlignment="1" applyProtection="1">
      <alignment horizontal="right" vertical="center"/>
      <protection locked="0"/>
    </xf>
    <xf numFmtId="3" fontId="4" fillId="2" borderId="31" xfId="1" applyNumberFormat="1" applyFont="1" applyFill="1" applyBorder="1" applyAlignment="1" applyProtection="1">
      <alignment horizontal="right" vertical="center"/>
      <protection locked="0"/>
    </xf>
    <xf numFmtId="3" fontId="4" fillId="2" borderId="28" xfId="1" applyNumberFormat="1" applyFont="1" applyFill="1" applyBorder="1" applyAlignment="1" applyProtection="1">
      <alignment horizontal="right" vertical="center"/>
      <protection locked="0"/>
    </xf>
    <xf numFmtId="3" fontId="4" fillId="2" borderId="33" xfId="0" applyNumberFormat="1" applyFont="1" applyFill="1" applyBorder="1" applyAlignment="1" applyProtection="1">
      <alignment horizontal="right" vertical="center"/>
      <protection locked="0"/>
    </xf>
    <xf numFmtId="3" fontId="4" fillId="2" borderId="34" xfId="0" applyNumberFormat="1" applyFont="1" applyFill="1" applyBorder="1" applyAlignment="1" applyProtection="1">
      <alignment horizontal="right" vertical="center"/>
      <protection locked="0"/>
    </xf>
    <xf numFmtId="3" fontId="4" fillId="2" borderId="21" xfId="0" applyNumberFormat="1" applyFont="1" applyFill="1" applyBorder="1" applyAlignment="1" applyProtection="1">
      <alignment horizontal="right" vertical="center"/>
      <protection locked="0"/>
    </xf>
    <xf numFmtId="0" fontId="6" fillId="4" borderId="34" xfId="0" applyFont="1" applyFill="1" applyBorder="1" applyAlignment="1" applyProtection="1">
      <alignment horizontal="center" vertical="center"/>
      <protection locked="0"/>
    </xf>
    <xf numFmtId="0" fontId="6" fillId="4" borderId="27" xfId="0" applyFont="1" applyFill="1" applyBorder="1" applyAlignment="1" applyProtection="1">
      <alignment horizontal="center" vertical="center"/>
      <protection locked="0"/>
    </xf>
    <xf numFmtId="0" fontId="6" fillId="4" borderId="56" xfId="0" applyFont="1" applyFill="1" applyBorder="1" applyAlignment="1" applyProtection="1">
      <alignment horizontal="center" vertical="center"/>
      <protection locked="0"/>
    </xf>
    <xf numFmtId="0" fontId="6" fillId="4" borderId="45" xfId="0" applyFont="1" applyFill="1" applyBorder="1" applyAlignment="1" applyProtection="1">
      <alignment horizontal="center" vertical="center"/>
      <protection locked="0"/>
    </xf>
    <xf numFmtId="3" fontId="4" fillId="0" borderId="33" xfId="0" applyNumberFormat="1" applyFont="1" applyBorder="1" applyAlignment="1" applyProtection="1">
      <alignment horizontal="right" vertical="center"/>
      <protection locked="0"/>
    </xf>
    <xf numFmtId="3" fontId="4" fillId="2" borderId="7" xfId="0" applyNumberFormat="1" applyFont="1" applyFill="1" applyBorder="1" applyAlignment="1" applyProtection="1">
      <alignment horizontal="right" vertical="center"/>
      <protection locked="0"/>
    </xf>
    <xf numFmtId="3" fontId="7" fillId="0" borderId="58" xfId="0" applyNumberFormat="1" applyFont="1" applyBorder="1" applyAlignment="1" applyProtection="1">
      <alignment horizontal="right" vertical="center"/>
      <protection locked="0"/>
    </xf>
    <xf numFmtId="3" fontId="4" fillId="3" borderId="28" xfId="1" applyNumberFormat="1" applyFont="1" applyFill="1" applyBorder="1" applyAlignment="1" applyProtection="1">
      <alignment horizontal="right" vertical="center"/>
      <protection locked="0"/>
    </xf>
    <xf numFmtId="3" fontId="4" fillId="3" borderId="29" xfId="1" applyNumberFormat="1" applyFont="1" applyFill="1" applyBorder="1" applyAlignment="1" applyProtection="1">
      <alignment horizontal="right" vertical="center"/>
      <protection locked="0"/>
    </xf>
    <xf numFmtId="0" fontId="5" fillId="0" borderId="0" xfId="0" applyFont="1" applyAlignment="1">
      <alignment vertical="center"/>
    </xf>
    <xf numFmtId="0" fontId="4" fillId="0" borderId="4" xfId="0" applyFont="1" applyBorder="1" applyAlignment="1">
      <alignment vertical="center"/>
    </xf>
    <xf numFmtId="3" fontId="4" fillId="5" borderId="27" xfId="0" applyNumberFormat="1" applyFont="1" applyFill="1" applyBorder="1" applyAlignment="1" applyProtection="1">
      <alignment horizontal="right" vertical="center"/>
      <protection locked="0"/>
    </xf>
    <xf numFmtId="3" fontId="4" fillId="5" borderId="21" xfId="0" applyNumberFormat="1" applyFont="1" applyFill="1" applyBorder="1" applyAlignment="1" applyProtection="1">
      <alignment horizontal="right" vertical="center"/>
      <protection locked="0"/>
    </xf>
    <xf numFmtId="3" fontId="4" fillId="5" borderId="5" xfId="0" applyNumberFormat="1" applyFont="1" applyFill="1" applyBorder="1" applyAlignment="1" applyProtection="1">
      <alignment horizontal="right" vertical="center"/>
      <protection locked="0"/>
    </xf>
    <xf numFmtId="3" fontId="4" fillId="0" borderId="7" xfId="0" applyNumberFormat="1" applyFont="1" applyBorder="1" applyAlignment="1" applyProtection="1">
      <alignment horizontal="right" vertical="center"/>
      <protection locked="0"/>
    </xf>
    <xf numFmtId="0" fontId="7" fillId="0" borderId="0" xfId="0" applyFont="1" applyAlignment="1" applyProtection="1">
      <alignment vertical="center"/>
      <protection locked="0"/>
    </xf>
    <xf numFmtId="0" fontId="5" fillId="0" borderId="5" xfId="0" applyFont="1" applyBorder="1" applyAlignment="1" applyProtection="1">
      <alignment vertical="center"/>
      <protection locked="0"/>
    </xf>
    <xf numFmtId="3" fontId="4" fillId="3" borderId="0" xfId="1" applyNumberFormat="1" applyFont="1" applyFill="1" applyAlignment="1" applyProtection="1">
      <alignment horizontal="right" vertical="center"/>
      <protection locked="0"/>
    </xf>
    <xf numFmtId="0" fontId="17" fillId="0" borderId="0" xfId="0" applyFont="1" applyAlignment="1" applyProtection="1">
      <alignment vertical="center"/>
      <protection locked="0"/>
    </xf>
    <xf numFmtId="0" fontId="23" fillId="0" borderId="0" xfId="0" applyFont="1" applyAlignment="1" applyProtection="1">
      <alignment vertical="center"/>
      <protection locked="0"/>
    </xf>
    <xf numFmtId="0" fontId="4" fillId="0" borderId="0" xfId="0" applyFont="1" applyAlignment="1">
      <alignment vertical="center"/>
    </xf>
    <xf numFmtId="4" fontId="4" fillId="2" borderId="101" xfId="0" applyNumberFormat="1" applyFont="1" applyFill="1" applyBorder="1" applyAlignment="1" applyProtection="1">
      <alignment horizontal="center" vertical="center"/>
      <protection locked="0"/>
    </xf>
    <xf numFmtId="3" fontId="4" fillId="2" borderId="97" xfId="1" applyNumberFormat="1" applyFont="1" applyFill="1" applyBorder="1" applyAlignment="1" applyProtection="1">
      <alignment horizontal="center" vertical="center"/>
      <protection locked="0"/>
    </xf>
    <xf numFmtId="3" fontId="4" fillId="2" borderId="37" xfId="0" applyNumberFormat="1" applyFont="1" applyFill="1" applyBorder="1" applyAlignment="1" applyProtection="1">
      <alignment horizontal="center" vertical="center"/>
      <protection locked="0"/>
    </xf>
    <xf numFmtId="0" fontId="8" fillId="0" borderId="0" xfId="0" applyFont="1" applyAlignment="1" applyProtection="1">
      <alignment horizontal="left" vertical="center" indent="1"/>
      <protection locked="0"/>
    </xf>
    <xf numFmtId="0" fontId="6" fillId="4" borderId="26" xfId="0" applyFont="1" applyFill="1" applyBorder="1" applyAlignment="1" applyProtection="1">
      <alignment horizontal="center" vertical="center"/>
      <protection locked="0"/>
    </xf>
    <xf numFmtId="0" fontId="6" fillId="4" borderId="84" xfId="0" applyFont="1" applyFill="1" applyBorder="1" applyAlignment="1" applyProtection="1">
      <alignment horizontal="center" vertical="center"/>
      <protection locked="0"/>
    </xf>
    <xf numFmtId="0" fontId="6" fillId="4" borderId="25" xfId="0" applyFont="1" applyFill="1" applyBorder="1" applyAlignment="1" applyProtection="1">
      <alignment horizontal="center" vertical="center"/>
      <protection locked="0"/>
    </xf>
    <xf numFmtId="0" fontId="6" fillId="4" borderId="82" xfId="0" applyFont="1" applyFill="1" applyBorder="1" applyAlignment="1" applyProtection="1">
      <alignment horizontal="center" vertical="center" wrapText="1"/>
      <protection locked="0"/>
    </xf>
    <xf numFmtId="49" fontId="7" fillId="8" borderId="95" xfId="0" applyNumberFormat="1" applyFont="1" applyFill="1" applyBorder="1" applyAlignment="1" applyProtection="1">
      <alignment vertical="center"/>
      <protection locked="0"/>
    </xf>
    <xf numFmtId="49" fontId="7" fillId="8" borderId="96" xfId="0" applyNumberFormat="1" applyFont="1" applyFill="1" applyBorder="1" applyAlignment="1" applyProtection="1">
      <alignment vertical="center"/>
      <protection locked="0"/>
    </xf>
    <xf numFmtId="49" fontId="7" fillId="8" borderId="15" xfId="0" applyNumberFormat="1" applyFont="1" applyFill="1" applyBorder="1" applyAlignment="1" applyProtection="1">
      <alignment vertical="center"/>
      <protection locked="0"/>
    </xf>
    <xf numFmtId="0" fontId="7" fillId="0" borderId="4" xfId="0" applyFont="1" applyBorder="1" applyAlignment="1" applyProtection="1">
      <alignment vertical="center"/>
      <protection locked="0"/>
    </xf>
    <xf numFmtId="0" fontId="4" fillId="0" borderId="14" xfId="0" applyFont="1" applyBorder="1" applyAlignment="1" applyProtection="1">
      <alignment vertical="center"/>
      <protection locked="0"/>
    </xf>
    <xf numFmtId="0" fontId="7" fillId="8" borderId="38" xfId="0" applyFont="1" applyFill="1" applyBorder="1" applyAlignment="1" applyProtection="1">
      <alignment vertical="center" wrapText="1"/>
      <protection locked="0"/>
    </xf>
    <xf numFmtId="0" fontId="7" fillId="0" borderId="41" xfId="0" applyFont="1" applyBorder="1" applyAlignment="1" applyProtection="1">
      <alignment vertical="center"/>
      <protection locked="0"/>
    </xf>
    <xf numFmtId="14" fontId="4" fillId="2" borderId="37" xfId="0" applyNumberFormat="1" applyFont="1" applyFill="1" applyBorder="1" applyAlignment="1" applyProtection="1">
      <alignment horizontal="center" vertical="center"/>
      <protection locked="0"/>
    </xf>
    <xf numFmtId="0" fontId="7" fillId="7" borderId="95" xfId="0" applyFont="1" applyFill="1" applyBorder="1" applyAlignment="1" applyProtection="1">
      <alignment vertical="center"/>
      <protection locked="0"/>
    </xf>
    <xf numFmtId="0" fontId="7" fillId="7" borderId="98" xfId="0" applyFont="1" applyFill="1" applyBorder="1" applyAlignment="1" applyProtection="1">
      <alignment vertical="center"/>
      <protection locked="0"/>
    </xf>
    <xf numFmtId="14" fontId="4" fillId="2" borderId="72" xfId="0" applyNumberFormat="1" applyFont="1" applyFill="1" applyBorder="1" applyAlignment="1" applyProtection="1">
      <alignment horizontal="center" vertical="center"/>
      <protection locked="0"/>
    </xf>
    <xf numFmtId="0" fontId="4" fillId="0" borderId="0" xfId="0" applyFont="1" applyAlignment="1" applyProtection="1">
      <alignment vertical="center" wrapText="1"/>
      <protection locked="0"/>
    </xf>
    <xf numFmtId="0" fontId="7" fillId="0" borderId="70" xfId="0" applyFont="1" applyBorder="1" applyAlignment="1" applyProtection="1">
      <alignment vertical="center"/>
      <protection locked="0"/>
    </xf>
    <xf numFmtId="0" fontId="6" fillId="7" borderId="71" xfId="0" applyFont="1" applyFill="1" applyBorder="1" applyAlignment="1">
      <alignment horizontal="center" vertical="center" wrapText="1"/>
    </xf>
    <xf numFmtId="0" fontId="6" fillId="4" borderId="65" xfId="0" applyFont="1" applyFill="1" applyBorder="1" applyAlignment="1" applyProtection="1">
      <alignment horizontal="center" vertical="center"/>
      <protection locked="0"/>
    </xf>
    <xf numFmtId="0" fontId="6" fillId="4" borderId="47" xfId="0" applyFont="1" applyFill="1" applyBorder="1" applyAlignment="1" applyProtection="1">
      <alignment horizontal="center" vertical="center" wrapText="1"/>
      <protection locked="0"/>
    </xf>
    <xf numFmtId="0" fontId="6" fillId="4" borderId="43" xfId="0" applyFont="1" applyFill="1" applyBorder="1" applyAlignment="1" applyProtection="1">
      <alignment horizontal="center" vertical="center"/>
      <protection locked="0"/>
    </xf>
    <xf numFmtId="0" fontId="6" fillId="4" borderId="74" xfId="0" applyFont="1" applyFill="1" applyBorder="1" applyAlignment="1" applyProtection="1">
      <alignment horizontal="center" vertical="center"/>
      <protection locked="0"/>
    </xf>
    <xf numFmtId="0" fontId="8" fillId="0" borderId="4" xfId="0" applyFont="1" applyBorder="1" applyAlignment="1" applyProtection="1">
      <alignment vertical="center"/>
      <protection locked="0"/>
    </xf>
    <xf numFmtId="0" fontId="10" fillId="0" borderId="44" xfId="0" applyFont="1" applyBorder="1" applyAlignment="1" applyProtection="1">
      <alignment vertical="center"/>
      <protection locked="0"/>
    </xf>
    <xf numFmtId="0" fontId="7" fillId="0" borderId="23" xfId="0" applyFont="1" applyBorder="1" applyAlignment="1" applyProtection="1">
      <alignment vertical="center"/>
      <protection locked="0"/>
    </xf>
    <xf numFmtId="0" fontId="7" fillId="0" borderId="109" xfId="0" quotePrefix="1" applyFont="1" applyBorder="1" applyAlignment="1" applyProtection="1">
      <alignment vertical="center"/>
      <protection locked="0"/>
    </xf>
    <xf numFmtId="0" fontId="7" fillId="0" borderId="4" xfId="0" quotePrefix="1" applyFont="1" applyBorder="1" applyAlignment="1" applyProtection="1">
      <alignment vertical="center"/>
      <protection locked="0"/>
    </xf>
    <xf numFmtId="0" fontId="4" fillId="0" borderId="44" xfId="0" quotePrefix="1" applyFont="1" applyBorder="1" applyAlignment="1" applyProtection="1">
      <alignment vertical="center" wrapText="1"/>
      <protection locked="0"/>
    </xf>
    <xf numFmtId="0" fontId="7" fillId="0" borderId="96" xfId="0" applyFont="1" applyBorder="1" applyAlignment="1" applyProtection="1">
      <alignment vertical="center" wrapText="1"/>
      <protection locked="0"/>
    </xf>
    <xf numFmtId="0" fontId="7" fillId="0" borderId="2" xfId="0" applyFont="1" applyBorder="1" applyAlignment="1" applyProtection="1">
      <alignment vertical="center"/>
      <protection locked="0"/>
    </xf>
    <xf numFmtId="3" fontId="4" fillId="2" borderId="43" xfId="0" applyNumberFormat="1" applyFont="1" applyFill="1" applyBorder="1" applyAlignment="1" applyProtection="1">
      <alignment horizontal="right" vertical="center"/>
      <protection locked="0"/>
    </xf>
    <xf numFmtId="3" fontId="4" fillId="2" borderId="61" xfId="0" applyNumberFormat="1" applyFont="1" applyFill="1" applyBorder="1" applyAlignment="1" applyProtection="1">
      <alignment horizontal="right" vertical="center"/>
      <protection locked="0"/>
    </xf>
    <xf numFmtId="3" fontId="4" fillId="0" borderId="43" xfId="0" applyNumberFormat="1" applyFont="1" applyBorder="1" applyAlignment="1" applyProtection="1">
      <alignment horizontal="right" vertical="center"/>
      <protection locked="0"/>
    </xf>
    <xf numFmtId="3" fontId="4" fillId="2" borderId="18" xfId="0" applyNumberFormat="1" applyFont="1" applyFill="1" applyBorder="1" applyAlignment="1" applyProtection="1">
      <alignment horizontal="right" vertical="center"/>
      <protection locked="0"/>
    </xf>
    <xf numFmtId="3" fontId="4" fillId="2" borderId="104" xfId="0" applyNumberFormat="1" applyFont="1" applyFill="1" applyBorder="1" applyAlignment="1" applyProtection="1">
      <alignment horizontal="right" vertical="center"/>
      <protection locked="0"/>
    </xf>
    <xf numFmtId="3" fontId="4" fillId="2" borderId="120" xfId="0" applyNumberFormat="1" applyFont="1" applyFill="1" applyBorder="1" applyAlignment="1" applyProtection="1">
      <alignment horizontal="right" vertical="center"/>
      <protection locked="0"/>
    </xf>
    <xf numFmtId="3" fontId="4" fillId="2" borderId="111" xfId="0" applyNumberFormat="1" applyFont="1" applyFill="1" applyBorder="1" applyAlignment="1" applyProtection="1">
      <alignment horizontal="right" vertical="center"/>
      <protection locked="0"/>
    </xf>
    <xf numFmtId="0" fontId="7" fillId="0" borderId="24" xfId="0" applyFont="1" applyBorder="1" applyAlignment="1" applyProtection="1">
      <alignment vertical="center"/>
      <protection locked="0"/>
    </xf>
    <xf numFmtId="3" fontId="4" fillId="2" borderId="68" xfId="0" applyNumberFormat="1" applyFont="1" applyFill="1" applyBorder="1" applyAlignment="1" applyProtection="1">
      <alignment horizontal="right" vertical="center"/>
      <protection locked="0"/>
    </xf>
    <xf numFmtId="3" fontId="7" fillId="0" borderId="27" xfId="0" applyNumberFormat="1" applyFont="1" applyBorder="1" applyAlignment="1" applyProtection="1">
      <alignment horizontal="right" vertical="center"/>
      <protection locked="0"/>
    </xf>
    <xf numFmtId="0" fontId="4" fillId="0" borderId="113" xfId="0" applyFont="1" applyBorder="1" applyAlignment="1" applyProtection="1">
      <alignment horizontal="right" vertical="center"/>
      <protection locked="0"/>
    </xf>
    <xf numFmtId="0" fontId="4" fillId="0" borderId="110" xfId="0" applyFont="1" applyBorder="1" applyAlignment="1" applyProtection="1">
      <alignment horizontal="right" vertical="center"/>
      <protection locked="0"/>
    </xf>
    <xf numFmtId="3" fontId="4" fillId="2" borderId="103" xfId="0" applyNumberFormat="1" applyFont="1" applyFill="1" applyBorder="1" applyAlignment="1" applyProtection="1">
      <alignment horizontal="right" vertical="center"/>
      <protection locked="0"/>
    </xf>
    <xf numFmtId="3" fontId="4" fillId="0" borderId="68" xfId="0" applyNumberFormat="1" applyFont="1" applyBorder="1" applyAlignment="1" applyProtection="1">
      <alignment horizontal="right" vertical="center"/>
      <protection locked="0"/>
    </xf>
    <xf numFmtId="3" fontId="4" fillId="2" borderId="17" xfId="0" applyNumberFormat="1" applyFont="1" applyFill="1" applyBorder="1" applyAlignment="1" applyProtection="1">
      <alignment horizontal="right" vertical="center"/>
      <protection locked="0"/>
    </xf>
    <xf numFmtId="0" fontId="7" fillId="0" borderId="16" xfId="0" applyFont="1" applyBorder="1" applyAlignment="1" applyProtection="1">
      <alignment vertical="center"/>
      <protection locked="0"/>
    </xf>
    <xf numFmtId="0" fontId="4" fillId="0" borderId="48" xfId="0" applyFont="1" applyBorder="1" applyAlignment="1" applyProtection="1">
      <alignment vertical="center"/>
      <protection locked="0"/>
    </xf>
    <xf numFmtId="0" fontId="7" fillId="7" borderId="73" xfId="0" applyFont="1" applyFill="1" applyBorder="1" applyAlignment="1" applyProtection="1">
      <alignment vertical="center"/>
      <protection locked="0"/>
    </xf>
    <xf numFmtId="3" fontId="4" fillId="0" borderId="0" xfId="0" applyNumberFormat="1" applyFont="1" applyAlignment="1" applyProtection="1">
      <alignment horizontal="right" vertical="center"/>
      <protection locked="0"/>
    </xf>
    <xf numFmtId="0" fontId="6" fillId="4" borderId="76" xfId="0" applyFont="1" applyFill="1" applyBorder="1" applyAlignment="1" applyProtection="1">
      <alignment vertical="center"/>
      <protection locked="0"/>
    </xf>
    <xf numFmtId="0" fontId="6" fillId="4" borderId="43" xfId="0" applyFont="1" applyFill="1" applyBorder="1" applyAlignment="1" applyProtection="1">
      <alignment horizontal="center" vertical="center" wrapText="1"/>
      <protection locked="0"/>
    </xf>
    <xf numFmtId="0" fontId="6" fillId="4" borderId="140" xfId="0" applyFont="1" applyFill="1" applyBorder="1" applyAlignment="1" applyProtection="1">
      <alignment horizontal="center" vertical="center" wrapText="1"/>
      <protection locked="0"/>
    </xf>
    <xf numFmtId="0" fontId="4" fillId="6" borderId="4" xfId="0" applyFont="1" applyFill="1" applyBorder="1" applyAlignment="1">
      <alignment vertical="center"/>
    </xf>
    <xf numFmtId="0" fontId="8" fillId="6" borderId="0" xfId="0" applyFont="1" applyFill="1" applyAlignment="1" applyProtection="1">
      <alignment vertical="center"/>
      <protection locked="0"/>
    </xf>
    <xf numFmtId="3" fontId="4" fillId="6" borderId="0" xfId="1" applyNumberFormat="1" applyFont="1" applyFill="1" applyAlignment="1" applyProtection="1">
      <alignment horizontal="right" vertical="center"/>
      <protection locked="0"/>
    </xf>
    <xf numFmtId="0" fontId="0" fillId="6" borderId="0" xfId="0" applyFill="1"/>
    <xf numFmtId="14" fontId="8" fillId="2" borderId="94" xfId="0" applyNumberFormat="1" applyFont="1" applyFill="1" applyBorder="1" applyAlignment="1" applyProtection="1">
      <alignment horizontal="center" vertical="center"/>
      <protection locked="0"/>
    </xf>
    <xf numFmtId="0" fontId="4" fillId="5" borderId="99" xfId="0" applyFont="1" applyFill="1" applyBorder="1" applyAlignment="1" applyProtection="1">
      <alignment horizontal="center" vertical="center" wrapText="1"/>
      <protection locked="0"/>
    </xf>
    <xf numFmtId="14" fontId="4" fillId="5" borderId="99" xfId="0" applyNumberFormat="1" applyFont="1" applyFill="1" applyBorder="1" applyAlignment="1" applyProtection="1">
      <alignment horizontal="center" vertical="center" wrapText="1"/>
      <protection locked="0"/>
    </xf>
    <xf numFmtId="49" fontId="7" fillId="8" borderId="73" xfId="0" applyNumberFormat="1" applyFont="1" applyFill="1" applyBorder="1" applyAlignment="1" applyProtection="1">
      <alignment vertical="center"/>
      <protection locked="0"/>
    </xf>
    <xf numFmtId="0" fontId="6" fillId="7" borderId="85" xfId="0" applyFont="1" applyFill="1" applyBorder="1" applyAlignment="1" applyProtection="1">
      <alignment horizontal="center" vertical="center"/>
      <protection locked="0"/>
    </xf>
    <xf numFmtId="0" fontId="6" fillId="7" borderId="71" xfId="0" applyFont="1" applyFill="1" applyBorder="1" applyAlignment="1" applyProtection="1">
      <alignment horizontal="center" vertical="center" wrapText="1"/>
      <protection locked="0"/>
    </xf>
    <xf numFmtId="49" fontId="7" fillId="8" borderId="73" xfId="0" applyNumberFormat="1" applyFont="1" applyFill="1" applyBorder="1" applyAlignment="1" applyProtection="1">
      <alignment vertical="center" wrapText="1"/>
      <protection locked="0"/>
    </xf>
    <xf numFmtId="49" fontId="4" fillId="2" borderId="94" xfId="0" applyNumberFormat="1" applyFont="1" applyFill="1" applyBorder="1" applyAlignment="1" applyProtection="1">
      <alignment horizontal="center" vertical="top"/>
      <protection locked="0"/>
    </xf>
    <xf numFmtId="0" fontId="7" fillId="7" borderId="94" xfId="0" applyFont="1" applyFill="1" applyBorder="1" applyAlignment="1" applyProtection="1">
      <alignment horizontal="left" vertical="center" wrapText="1"/>
      <protection locked="0"/>
    </xf>
    <xf numFmtId="0" fontId="4" fillId="5" borderId="94" xfId="0" applyFont="1" applyFill="1" applyBorder="1" applyAlignment="1" applyProtection="1">
      <alignment horizontal="center" vertical="center"/>
      <protection locked="0"/>
    </xf>
    <xf numFmtId="49" fontId="7" fillId="8" borderId="73" xfId="0" applyNumberFormat="1" applyFont="1" applyFill="1" applyBorder="1" applyAlignment="1" applyProtection="1">
      <alignment horizontal="left" vertical="center" wrapText="1"/>
      <protection locked="0"/>
    </xf>
    <xf numFmtId="49" fontId="7" fillId="8" borderId="73" xfId="0" applyNumberFormat="1" applyFont="1" applyFill="1" applyBorder="1" applyAlignment="1" applyProtection="1">
      <alignment horizontal="center" vertical="center" wrapText="1"/>
      <protection locked="0"/>
    </xf>
    <xf numFmtId="0" fontId="6" fillId="7" borderId="82" xfId="0" applyFont="1" applyFill="1" applyBorder="1" applyAlignment="1" applyProtection="1">
      <alignment horizontal="center" vertical="center" wrapText="1"/>
      <protection locked="0"/>
    </xf>
    <xf numFmtId="0" fontId="0" fillId="0" borderId="4" xfId="0" applyBorder="1"/>
    <xf numFmtId="0" fontId="6" fillId="4" borderId="72" xfId="0" applyFont="1" applyFill="1" applyBorder="1" applyAlignment="1" applyProtection="1">
      <alignment horizontal="center" vertical="center" wrapText="1"/>
      <protection locked="0"/>
    </xf>
    <xf numFmtId="0" fontId="2" fillId="0" borderId="0" xfId="0" applyFont="1"/>
    <xf numFmtId="0" fontId="6" fillId="4" borderId="76" xfId="0" applyFont="1" applyFill="1" applyBorder="1" applyAlignment="1" applyProtection="1">
      <alignment horizontal="center" vertical="center"/>
      <protection locked="0"/>
    </xf>
    <xf numFmtId="0" fontId="6" fillId="4" borderId="77" xfId="0" applyFont="1" applyFill="1" applyBorder="1" applyAlignment="1" applyProtection="1">
      <alignment horizontal="center" vertical="center" wrapText="1"/>
      <protection locked="0"/>
    </xf>
    <xf numFmtId="0" fontId="6" fillId="4" borderId="72" xfId="0" applyFont="1" applyFill="1" applyBorder="1" applyAlignment="1" applyProtection="1">
      <alignment horizontal="center" vertical="center"/>
      <protection locked="0"/>
    </xf>
    <xf numFmtId="3" fontId="4" fillId="5" borderId="68" xfId="0" applyNumberFormat="1" applyFont="1" applyFill="1" applyBorder="1" applyAlignment="1" applyProtection="1">
      <alignment vertical="center"/>
      <protection locked="0"/>
    </xf>
    <xf numFmtId="3" fontId="4" fillId="5" borderId="34" xfId="1" applyNumberFormat="1" applyFont="1" applyFill="1" applyBorder="1" applyAlignment="1" applyProtection="1">
      <alignment vertical="center"/>
      <protection locked="0"/>
    </xf>
    <xf numFmtId="3" fontId="4" fillId="2" borderId="68" xfId="0" applyNumberFormat="1" applyFont="1" applyFill="1" applyBorder="1" applyAlignment="1" applyProtection="1">
      <alignment vertical="center"/>
      <protection locked="0"/>
    </xf>
    <xf numFmtId="3" fontId="4" fillId="2" borderId="34" xfId="1" applyNumberFormat="1" applyFont="1" applyFill="1" applyBorder="1" applyAlignment="1" applyProtection="1">
      <alignment vertical="center"/>
      <protection locked="0"/>
    </xf>
    <xf numFmtId="0" fontId="4" fillId="0" borderId="4" xfId="0" quotePrefix="1" applyFont="1" applyBorder="1" applyAlignment="1">
      <alignment vertical="center"/>
    </xf>
    <xf numFmtId="0" fontId="7" fillId="0" borderId="38" xfId="0" applyFont="1" applyBorder="1" applyAlignment="1" applyProtection="1">
      <alignment vertical="center"/>
      <protection locked="0"/>
    </xf>
    <xf numFmtId="0" fontId="7" fillId="0" borderId="11" xfId="0" applyFont="1" applyBorder="1" applyAlignment="1" applyProtection="1">
      <alignment vertical="center"/>
      <protection locked="0"/>
    </xf>
    <xf numFmtId="3" fontId="7" fillId="2" borderId="17" xfId="0" applyNumberFormat="1" applyFont="1" applyFill="1" applyBorder="1" applyAlignment="1" applyProtection="1">
      <alignment vertical="center"/>
      <protection locked="0"/>
    </xf>
    <xf numFmtId="3" fontId="7" fillId="2" borderId="62" xfId="0" applyNumberFormat="1" applyFont="1" applyFill="1" applyBorder="1" applyAlignment="1" applyProtection="1">
      <alignment vertical="center"/>
      <protection locked="0"/>
    </xf>
    <xf numFmtId="3" fontId="7" fillId="2" borderId="63" xfId="0" applyNumberFormat="1" applyFont="1" applyFill="1" applyBorder="1" applyAlignment="1" applyProtection="1">
      <alignment vertical="center"/>
      <protection locked="0"/>
    </xf>
    <xf numFmtId="0" fontId="7" fillId="7" borderId="95" xfId="0" applyFont="1" applyFill="1" applyBorder="1" applyAlignment="1" applyProtection="1">
      <alignment horizontal="left" vertical="center"/>
      <protection locked="0"/>
    </xf>
    <xf numFmtId="0" fontId="7" fillId="7" borderId="96" xfId="0" applyFont="1" applyFill="1" applyBorder="1" applyAlignment="1" applyProtection="1">
      <alignment vertical="center"/>
      <protection locked="0"/>
    </xf>
    <xf numFmtId="0" fontId="4" fillId="0" borderId="108" xfId="0" quotePrefix="1" applyFont="1" applyBorder="1" applyAlignment="1" applyProtection="1">
      <alignment vertical="center"/>
      <protection locked="0"/>
    </xf>
    <xf numFmtId="0" fontId="7" fillId="0" borderId="102" xfId="0" applyFont="1" applyBorder="1" applyAlignment="1" applyProtection="1">
      <alignment vertical="center" wrapText="1"/>
      <protection locked="0"/>
    </xf>
    <xf numFmtId="0" fontId="6" fillId="4" borderId="95" xfId="0" applyFont="1" applyFill="1" applyBorder="1" applyAlignment="1" applyProtection="1">
      <alignment horizontal="center" vertical="center" wrapText="1"/>
      <protection locked="0"/>
    </xf>
    <xf numFmtId="0" fontId="6" fillId="4" borderId="96" xfId="0" applyFont="1" applyFill="1" applyBorder="1" applyAlignment="1" applyProtection="1">
      <alignment horizontal="center" vertical="center" wrapText="1"/>
      <protection locked="0"/>
    </xf>
    <xf numFmtId="0" fontId="6" fillId="4" borderId="134" xfId="0" applyFont="1" applyFill="1" applyBorder="1" applyAlignment="1" applyProtection="1">
      <alignment horizontal="center" vertical="center"/>
      <protection locked="0"/>
    </xf>
    <xf numFmtId="0" fontId="6" fillId="4" borderId="116" xfId="0" applyFont="1" applyFill="1" applyBorder="1" applyAlignment="1" applyProtection="1">
      <alignment horizontal="center" vertical="center"/>
      <protection locked="0"/>
    </xf>
    <xf numFmtId="0" fontId="6" fillId="4" borderId="119" xfId="0" applyFont="1" applyFill="1" applyBorder="1" applyAlignment="1" applyProtection="1">
      <alignment horizontal="center" vertical="center"/>
      <protection locked="0"/>
    </xf>
    <xf numFmtId="0" fontId="6" fillId="4" borderId="133" xfId="0" applyFont="1" applyFill="1" applyBorder="1" applyAlignment="1" applyProtection="1">
      <alignment horizontal="center" vertical="center"/>
      <protection locked="0"/>
    </xf>
    <xf numFmtId="0" fontId="6" fillId="4" borderId="132" xfId="0" applyFont="1" applyFill="1" applyBorder="1" applyAlignment="1" applyProtection="1">
      <alignment horizontal="center" vertical="center"/>
      <protection locked="0"/>
    </xf>
    <xf numFmtId="0" fontId="7" fillId="0" borderId="66" xfId="0" applyFont="1" applyBorder="1" applyAlignment="1" applyProtection="1">
      <alignment vertical="center"/>
      <protection locked="0"/>
    </xf>
    <xf numFmtId="0" fontId="7" fillId="0" borderId="32" xfId="0" applyFont="1" applyBorder="1" applyAlignment="1" applyProtection="1">
      <alignment vertical="center"/>
      <protection locked="0"/>
    </xf>
    <xf numFmtId="0" fontId="7" fillId="0" borderId="15" xfId="0" applyFont="1" applyBorder="1" applyAlignment="1" applyProtection="1">
      <alignment vertical="center"/>
      <protection locked="0"/>
    </xf>
    <xf numFmtId="0" fontId="4" fillId="0" borderId="32" xfId="0" applyFont="1" applyBorder="1" applyAlignment="1" applyProtection="1">
      <alignment vertical="center"/>
      <protection locked="0"/>
    </xf>
    <xf numFmtId="3" fontId="4" fillId="2" borderId="57" xfId="0" applyNumberFormat="1" applyFont="1" applyFill="1" applyBorder="1" applyAlignment="1" applyProtection="1">
      <alignment horizontal="right" vertical="center"/>
      <protection locked="0"/>
    </xf>
    <xf numFmtId="3" fontId="4" fillId="2" borderId="63" xfId="0" applyNumberFormat="1" applyFont="1" applyFill="1" applyBorder="1" applyAlignment="1" applyProtection="1">
      <alignment horizontal="right" vertical="center"/>
      <protection locked="0"/>
    </xf>
    <xf numFmtId="0" fontId="7" fillId="0" borderId="121" xfId="0" applyFont="1" applyBorder="1" applyAlignment="1" applyProtection="1">
      <alignment vertical="center"/>
      <protection locked="0"/>
    </xf>
    <xf numFmtId="0" fontId="4" fillId="0" borderId="107" xfId="0" applyFont="1" applyBorder="1" applyAlignment="1" applyProtection="1">
      <alignment horizontal="right" vertical="center"/>
      <protection locked="0"/>
    </xf>
    <xf numFmtId="3" fontId="4" fillId="2" borderId="89" xfId="0" applyNumberFormat="1" applyFont="1" applyFill="1" applyBorder="1" applyAlignment="1" applyProtection="1">
      <alignment horizontal="right" vertical="center"/>
      <protection locked="0"/>
    </xf>
    <xf numFmtId="3" fontId="4" fillId="0" borderId="5" xfId="0" applyNumberFormat="1" applyFont="1" applyBorder="1" applyAlignment="1" applyProtection="1">
      <alignment horizontal="right" vertical="center"/>
      <protection locked="0"/>
    </xf>
    <xf numFmtId="3" fontId="4" fillId="2" borderId="13" xfId="0" applyNumberFormat="1" applyFont="1" applyFill="1" applyBorder="1" applyAlignment="1" applyProtection="1">
      <alignment horizontal="right" vertical="center"/>
      <protection locked="0"/>
    </xf>
    <xf numFmtId="0" fontId="6" fillId="4" borderId="144" xfId="0" applyFont="1" applyFill="1" applyBorder="1" applyAlignment="1" applyProtection="1">
      <alignment horizontal="center" vertical="center" wrapText="1"/>
      <protection locked="0"/>
    </xf>
    <xf numFmtId="0" fontId="6" fillId="4" borderId="106" xfId="0" applyFont="1" applyFill="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125" xfId="0" applyFont="1" applyBorder="1" applyAlignment="1" applyProtection="1">
      <alignment vertical="center"/>
      <protection locked="0"/>
    </xf>
    <xf numFmtId="0" fontId="4" fillId="0" borderId="145" xfId="0" applyFont="1" applyBorder="1" applyAlignment="1" applyProtection="1">
      <alignment horizontal="right" vertical="center"/>
      <protection locked="0"/>
    </xf>
    <xf numFmtId="0" fontId="4" fillId="0" borderId="143" xfId="0" applyFont="1" applyBorder="1" applyAlignment="1" applyProtection="1">
      <alignment horizontal="right" vertical="center"/>
      <protection locked="0"/>
    </xf>
    <xf numFmtId="0" fontId="7" fillId="0" borderId="75" xfId="0" applyFont="1" applyBorder="1" applyAlignment="1" applyProtection="1">
      <alignment vertical="center"/>
      <protection locked="0"/>
    </xf>
    <xf numFmtId="0" fontId="7" fillId="0" borderId="81" xfId="0" applyFont="1" applyBorder="1" applyAlignment="1" applyProtection="1">
      <alignment vertical="center"/>
      <protection locked="0"/>
    </xf>
    <xf numFmtId="3" fontId="4" fillId="2" borderId="146" xfId="0" applyNumberFormat="1" applyFont="1" applyFill="1" applyBorder="1" applyAlignment="1" applyProtection="1">
      <alignment horizontal="right" vertical="center"/>
      <protection locked="0"/>
    </xf>
    <xf numFmtId="0" fontId="4" fillId="5" borderId="98" xfId="0" applyFont="1" applyFill="1" applyBorder="1" applyAlignment="1">
      <alignment vertical="center"/>
    </xf>
    <xf numFmtId="0" fontId="4" fillId="5" borderId="147" xfId="0" applyFont="1" applyFill="1" applyBorder="1" applyAlignment="1" applyProtection="1">
      <alignment horizontal="center" vertical="center" wrapText="1"/>
      <protection locked="0"/>
    </xf>
    <xf numFmtId="49" fontId="7" fillId="5" borderId="37" xfId="0" applyNumberFormat="1" applyFont="1" applyFill="1" applyBorder="1" applyAlignment="1" applyProtection="1">
      <alignment horizontal="center" vertical="center" wrapText="1"/>
      <protection locked="0"/>
    </xf>
    <xf numFmtId="49" fontId="4" fillId="5" borderId="73" xfId="0" applyNumberFormat="1" applyFont="1" applyFill="1" applyBorder="1" applyAlignment="1" applyProtection="1">
      <alignment vertical="center"/>
      <protection locked="0"/>
    </xf>
    <xf numFmtId="49" fontId="4" fillId="5" borderId="85" xfId="0" applyNumberFormat="1" applyFont="1" applyFill="1" applyBorder="1" applyAlignment="1" applyProtection="1">
      <alignment vertical="center"/>
      <protection locked="0"/>
    </xf>
    <xf numFmtId="14" fontId="4" fillId="2" borderId="71" xfId="0" applyNumberFormat="1" applyFont="1" applyFill="1" applyBorder="1" applyAlignment="1" applyProtection="1">
      <alignment vertical="center"/>
      <protection locked="0"/>
    </xf>
    <xf numFmtId="3" fontId="4" fillId="5" borderId="99" xfId="0" applyNumberFormat="1" applyFont="1" applyFill="1" applyBorder="1" applyAlignment="1" applyProtection="1">
      <alignment horizontal="center" vertical="center" wrapText="1"/>
      <protection locked="0"/>
    </xf>
    <xf numFmtId="0" fontId="27" fillId="0" borderId="0" xfId="0" applyFont="1"/>
    <xf numFmtId="0" fontId="28" fillId="0" borderId="152" xfId="0" applyFont="1" applyBorder="1"/>
    <xf numFmtId="0" fontId="28" fillId="0" borderId="142" xfId="0" applyFont="1" applyBorder="1"/>
    <xf numFmtId="49" fontId="29" fillId="0" borderId="152" xfId="0" applyNumberFormat="1" applyFont="1" applyBorder="1" applyAlignment="1">
      <alignment vertical="center"/>
    </xf>
    <xf numFmtId="49" fontId="29" fillId="0" borderId="142" xfId="0" applyNumberFormat="1" applyFont="1" applyBorder="1" applyAlignment="1">
      <alignment vertical="center" wrapText="1"/>
    </xf>
    <xf numFmtId="49" fontId="29" fillId="0" borderId="142" xfId="0" applyNumberFormat="1" applyFont="1" applyBorder="1" applyAlignment="1">
      <alignment vertical="center"/>
    </xf>
    <xf numFmtId="0" fontId="29" fillId="0" borderId="152" xfId="0" applyFont="1" applyBorder="1" applyAlignment="1">
      <alignment vertical="center"/>
    </xf>
    <xf numFmtId="3" fontId="10" fillId="2" borderId="46" xfId="0" applyNumberFormat="1" applyFont="1" applyFill="1" applyBorder="1" applyAlignment="1" applyProtection="1">
      <alignment horizontal="right" vertical="center"/>
      <protection locked="0"/>
    </xf>
    <xf numFmtId="0" fontId="4" fillId="0" borderId="121" xfId="0" applyFont="1" applyBorder="1" applyAlignment="1" applyProtection="1">
      <alignment horizontal="right" vertical="center"/>
      <protection locked="0"/>
    </xf>
    <xf numFmtId="0" fontId="4" fillId="0" borderId="46" xfId="0" applyFont="1" applyBorder="1" applyAlignment="1" applyProtection="1">
      <alignment horizontal="right" vertical="center"/>
      <protection locked="0"/>
    </xf>
    <xf numFmtId="3" fontId="4" fillId="5" borderId="5" xfId="1" applyNumberFormat="1" applyFont="1" applyFill="1" applyBorder="1" applyAlignment="1" applyProtection="1">
      <alignment horizontal="right" vertical="center"/>
      <protection locked="0"/>
    </xf>
    <xf numFmtId="14" fontId="0" fillId="0" borderId="0" xfId="0" applyNumberFormat="1"/>
    <xf numFmtId="3" fontId="4" fillId="2" borderId="71" xfId="1" applyNumberFormat="1" applyFont="1" applyFill="1" applyBorder="1" applyAlignment="1" applyProtection="1">
      <alignment horizontal="center" vertical="center"/>
      <protection locked="0"/>
    </xf>
    <xf numFmtId="0" fontId="7" fillId="7" borderId="22" xfId="0" applyFont="1" applyFill="1" applyBorder="1" applyAlignment="1" applyProtection="1">
      <alignment horizontal="center" vertical="center" wrapText="1"/>
      <protection locked="0"/>
    </xf>
    <xf numFmtId="0" fontId="7" fillId="7" borderId="87" xfId="0" applyFont="1" applyFill="1" applyBorder="1" applyAlignment="1" applyProtection="1">
      <alignment horizontal="center" vertical="center" wrapText="1"/>
      <protection locked="0"/>
    </xf>
    <xf numFmtId="0" fontId="7" fillId="7" borderId="98" xfId="0" applyFont="1" applyFill="1" applyBorder="1" applyAlignment="1" applyProtection="1">
      <alignment horizontal="center" vertical="center" wrapText="1"/>
      <protection locked="0"/>
    </xf>
    <xf numFmtId="49" fontId="4" fillId="0" borderId="97" xfId="0" applyNumberFormat="1" applyFont="1" applyBorder="1" applyAlignment="1" applyProtection="1">
      <alignment horizontal="center" vertical="center"/>
      <protection locked="0"/>
    </xf>
    <xf numFmtId="49" fontId="4" fillId="5" borderId="37" xfId="0" applyNumberFormat="1" applyFont="1" applyFill="1" applyBorder="1" applyAlignment="1" applyProtection="1">
      <alignment horizontal="center" vertical="center"/>
      <protection locked="0"/>
    </xf>
    <xf numFmtId="49" fontId="6" fillId="7" borderId="67" xfId="0" applyNumberFormat="1" applyFont="1" applyFill="1" applyBorder="1" applyAlignment="1" applyProtection="1">
      <alignment horizontal="center" vertical="center" wrapText="1"/>
      <protection locked="0"/>
    </xf>
    <xf numFmtId="0" fontId="28" fillId="0" borderId="0" xfId="0" applyFont="1"/>
    <xf numFmtId="0" fontId="4" fillId="0" borderId="0" xfId="0" applyFont="1"/>
    <xf numFmtId="3" fontId="7" fillId="2" borderId="121" xfId="0" applyNumberFormat="1" applyFont="1" applyFill="1" applyBorder="1" applyAlignment="1" applyProtection="1">
      <alignment horizontal="right" vertical="center"/>
      <protection locked="0"/>
    </xf>
    <xf numFmtId="0" fontId="4" fillId="0" borderId="153" xfId="0" applyFont="1" applyBorder="1" applyAlignment="1" applyProtection="1">
      <alignment horizontal="right" vertical="center"/>
      <protection locked="0"/>
    </xf>
    <xf numFmtId="3" fontId="4" fillId="0" borderId="153" xfId="0" applyNumberFormat="1" applyFont="1" applyBorder="1" applyAlignment="1" applyProtection="1">
      <alignment horizontal="right" vertical="center"/>
      <protection locked="0"/>
    </xf>
    <xf numFmtId="3" fontId="7" fillId="2" borderId="16" xfId="1" applyNumberFormat="1" applyFont="1" applyFill="1" applyBorder="1" applyAlignment="1" applyProtection="1">
      <alignment horizontal="right" vertical="center"/>
      <protection locked="0"/>
    </xf>
    <xf numFmtId="3" fontId="10" fillId="2" borderId="69" xfId="1" applyNumberFormat="1" applyFont="1" applyFill="1" applyBorder="1" applyAlignment="1" applyProtection="1">
      <alignment horizontal="right" vertical="center"/>
      <protection locked="0"/>
    </xf>
    <xf numFmtId="0" fontId="4" fillId="0" borderId="16" xfId="0" applyFont="1" applyBorder="1" applyAlignment="1" applyProtection="1">
      <alignment horizontal="right" vertical="center"/>
      <protection locked="0"/>
    </xf>
    <xf numFmtId="0" fontId="4" fillId="0" borderId="154" xfId="0" applyFont="1" applyBorder="1" applyAlignment="1" applyProtection="1">
      <alignment horizontal="right" vertical="center"/>
      <protection locked="0"/>
    </xf>
    <xf numFmtId="3" fontId="4" fillId="2" borderId="68" xfId="1" applyNumberFormat="1" applyFont="1" applyFill="1" applyBorder="1" applyAlignment="1" applyProtection="1">
      <alignment horizontal="right" vertical="center"/>
      <protection locked="0"/>
    </xf>
    <xf numFmtId="3" fontId="4" fillId="2" borderId="103" xfId="1" applyNumberFormat="1" applyFont="1" applyFill="1" applyBorder="1" applyAlignment="1" applyProtection="1">
      <alignment horizontal="right" vertical="center"/>
      <protection locked="0"/>
    </xf>
    <xf numFmtId="3" fontId="4" fillId="0" borderId="68" xfId="1" applyNumberFormat="1" applyFont="1" applyBorder="1" applyAlignment="1" applyProtection="1">
      <alignment horizontal="right" vertical="center"/>
      <protection locked="0"/>
    </xf>
    <xf numFmtId="3" fontId="4" fillId="2" borderId="69" xfId="1" applyNumberFormat="1" applyFont="1" applyFill="1" applyBorder="1" applyAlignment="1" applyProtection="1">
      <alignment horizontal="right" vertical="center"/>
      <protection locked="0"/>
    </xf>
    <xf numFmtId="3" fontId="4" fillId="2" borderId="64" xfId="1" applyNumberFormat="1" applyFont="1" applyFill="1" applyBorder="1" applyAlignment="1" applyProtection="1">
      <alignment horizontal="right" vertical="center"/>
      <protection locked="0"/>
    </xf>
    <xf numFmtId="3" fontId="4" fillId="2" borderId="64" xfId="1" applyNumberFormat="1" applyFont="1" applyFill="1" applyBorder="1" applyAlignment="1" applyProtection="1">
      <alignment horizontal="right" vertical="center" wrapText="1"/>
      <protection locked="0"/>
    </xf>
    <xf numFmtId="0" fontId="7" fillId="0" borderId="64" xfId="0" applyFont="1" applyBorder="1" applyAlignment="1" applyProtection="1">
      <alignment vertical="center" wrapText="1"/>
      <protection locked="0"/>
    </xf>
    <xf numFmtId="49" fontId="6" fillId="7" borderId="1" xfId="0" applyNumberFormat="1" applyFont="1" applyFill="1" applyBorder="1" applyAlignment="1" applyProtection="1">
      <alignment horizontal="center" vertical="center"/>
      <protection locked="0"/>
    </xf>
    <xf numFmtId="0" fontId="4" fillId="5" borderId="73" xfId="0" applyFont="1" applyFill="1" applyBorder="1" applyAlignment="1" applyProtection="1">
      <alignment horizontal="center" vertical="center"/>
      <protection locked="0"/>
    </xf>
    <xf numFmtId="0" fontId="4" fillId="5" borderId="65" xfId="0" applyFont="1" applyFill="1" applyBorder="1" applyAlignment="1" applyProtection="1">
      <alignment horizontal="center" vertical="center" wrapText="1"/>
      <protection locked="0"/>
    </xf>
    <xf numFmtId="0" fontId="5" fillId="0" borderId="39" xfId="0" applyFont="1" applyBorder="1" applyAlignment="1" applyProtection="1">
      <alignment vertical="center"/>
      <protection locked="0"/>
    </xf>
    <xf numFmtId="49" fontId="4" fillId="5" borderId="67" xfId="0" applyNumberFormat="1" applyFont="1" applyFill="1" applyBorder="1" applyAlignment="1" applyProtection="1">
      <alignment horizontal="center" vertical="top"/>
      <protection locked="0"/>
    </xf>
    <xf numFmtId="49" fontId="4" fillId="2" borderId="37" xfId="0" applyNumberFormat="1" applyFont="1" applyFill="1" applyBorder="1" applyAlignment="1" applyProtection="1">
      <alignment horizontal="center" vertical="center"/>
      <protection locked="0"/>
    </xf>
    <xf numFmtId="14" fontId="4" fillId="2" borderId="70" xfId="0" applyNumberFormat="1" applyFont="1" applyFill="1" applyBorder="1" applyAlignment="1" applyProtection="1">
      <alignment horizontal="center" vertical="center"/>
      <protection locked="0"/>
    </xf>
    <xf numFmtId="14" fontId="4" fillId="2" borderId="99" xfId="0" applyNumberFormat="1" applyFont="1" applyFill="1" applyBorder="1" applyAlignment="1" applyProtection="1">
      <alignment horizontal="center" vertical="center"/>
      <protection locked="0"/>
    </xf>
    <xf numFmtId="49" fontId="4" fillId="2" borderId="99" xfId="0" applyNumberFormat="1" applyFont="1" applyFill="1" applyBorder="1" applyAlignment="1" applyProtection="1">
      <alignment horizontal="center" vertical="center"/>
      <protection locked="0"/>
    </xf>
    <xf numFmtId="49" fontId="4" fillId="2" borderId="98" xfId="0" applyNumberFormat="1" applyFont="1" applyFill="1" applyBorder="1" applyAlignment="1" applyProtection="1">
      <alignment horizontal="center" vertical="center"/>
      <protection locked="0"/>
    </xf>
    <xf numFmtId="1" fontId="4" fillId="5" borderId="71" xfId="0" applyNumberFormat="1" applyFont="1" applyFill="1" applyBorder="1" applyAlignment="1">
      <alignment vertical="center"/>
    </xf>
    <xf numFmtId="49" fontId="4" fillId="5" borderId="85" xfId="0" applyNumberFormat="1" applyFont="1" applyFill="1" applyBorder="1" applyAlignment="1">
      <alignment vertical="center"/>
    </xf>
    <xf numFmtId="0" fontId="6" fillId="7" borderId="1" xfId="0" applyFont="1" applyFill="1" applyBorder="1" applyAlignment="1" applyProtection="1">
      <alignment horizontal="center" vertical="center"/>
      <protection locked="0"/>
    </xf>
    <xf numFmtId="49" fontId="6" fillId="7" borderId="76" xfId="0" applyNumberFormat="1" applyFont="1" applyFill="1" applyBorder="1" applyAlignment="1" applyProtection="1">
      <alignment horizontal="center" vertical="center" wrapText="1"/>
      <protection locked="0"/>
    </xf>
    <xf numFmtId="49" fontId="6" fillId="7" borderId="100" xfId="0" applyNumberFormat="1" applyFont="1" applyFill="1" applyBorder="1" applyAlignment="1" applyProtection="1">
      <alignment horizontal="center" vertical="center" wrapText="1"/>
      <protection locked="0"/>
    </xf>
    <xf numFmtId="49" fontId="16" fillId="0" borderId="0" xfId="21" applyNumberFormat="1" applyFont="1" applyAlignment="1" applyProtection="1">
      <alignment vertical="center"/>
      <protection locked="0"/>
    </xf>
    <xf numFmtId="4" fontId="4" fillId="5" borderId="84" xfId="1" applyNumberFormat="1" applyFont="1" applyFill="1" applyBorder="1" applyAlignment="1" applyProtection="1">
      <alignment horizontal="center" vertical="center"/>
      <protection locked="0"/>
    </xf>
    <xf numFmtId="0" fontId="29" fillId="0" borderId="0" xfId="5" applyFont="1"/>
    <xf numFmtId="0" fontId="4" fillId="0" borderId="0" xfId="5" applyProtection="1">
      <protection locked="0"/>
    </xf>
    <xf numFmtId="0" fontId="4" fillId="0" borderId="0" xfId="5" applyAlignment="1" applyProtection="1">
      <alignment horizontal="left" vertical="center"/>
      <protection locked="0"/>
    </xf>
    <xf numFmtId="0" fontId="4" fillId="0" borderId="0" xfId="5"/>
    <xf numFmtId="49" fontId="4" fillId="5" borderId="64" xfId="0" applyNumberFormat="1" applyFont="1" applyFill="1" applyBorder="1" applyAlignment="1" applyProtection="1">
      <alignment horizontal="center" vertical="top"/>
      <protection locked="0"/>
    </xf>
    <xf numFmtId="49" fontId="4" fillId="5" borderId="68" xfId="0" applyNumberFormat="1" applyFont="1" applyFill="1" applyBorder="1" applyAlignment="1" applyProtection="1">
      <alignment horizontal="center" vertical="top"/>
      <protection locked="0"/>
    </xf>
    <xf numFmtId="49" fontId="4" fillId="5" borderId="99" xfId="0" applyNumberFormat="1" applyFont="1" applyFill="1" applyBorder="1" applyAlignment="1" applyProtection="1">
      <alignment horizontal="center" vertical="top"/>
      <protection locked="0"/>
    </xf>
    <xf numFmtId="3" fontId="4" fillId="2" borderId="101" xfId="0" applyNumberFormat="1" applyFont="1" applyFill="1" applyBorder="1" applyAlignment="1" applyProtection="1">
      <alignment horizontal="right" vertical="center"/>
      <protection locked="0"/>
    </xf>
    <xf numFmtId="3" fontId="4" fillId="2" borderId="101" xfId="0" applyNumberFormat="1" applyFont="1" applyFill="1" applyBorder="1" applyAlignment="1" applyProtection="1">
      <alignment horizontal="right" vertical="center" wrapText="1"/>
      <protection locked="0"/>
    </xf>
    <xf numFmtId="3" fontId="4" fillId="2" borderId="72" xfId="1" applyNumberFormat="1" applyFont="1" applyFill="1" applyBorder="1" applyAlignment="1" applyProtection="1">
      <alignment horizontal="right" vertical="center" indent="1"/>
      <protection locked="0"/>
    </xf>
    <xf numFmtId="3" fontId="4" fillId="2" borderId="97" xfId="1" applyNumberFormat="1" applyFont="1" applyFill="1" applyBorder="1" applyAlignment="1" applyProtection="1">
      <alignment horizontal="right" vertical="center" indent="1"/>
      <protection locked="0"/>
    </xf>
    <xf numFmtId="3" fontId="4" fillId="2" borderId="37" xfId="1" applyNumberFormat="1" applyFont="1" applyFill="1" applyBorder="1" applyAlignment="1" applyProtection="1">
      <alignment horizontal="right" vertical="center" indent="1"/>
      <protection locked="0"/>
    </xf>
    <xf numFmtId="3" fontId="4" fillId="5" borderId="128" xfId="0" applyNumberFormat="1" applyFont="1" applyFill="1" applyBorder="1" applyAlignment="1" applyProtection="1">
      <alignment horizontal="right" vertical="center"/>
      <protection locked="0"/>
    </xf>
    <xf numFmtId="3" fontId="4" fillId="5" borderId="134" xfId="0" applyNumberFormat="1" applyFont="1" applyFill="1" applyBorder="1" applyAlignment="1" applyProtection="1">
      <alignment horizontal="right" vertical="center"/>
      <protection locked="0"/>
    </xf>
    <xf numFmtId="3" fontId="2" fillId="0" borderId="130" xfId="0" applyNumberFormat="1" applyFont="1" applyBorder="1"/>
    <xf numFmtId="3" fontId="4" fillId="5" borderId="115" xfId="0" applyNumberFormat="1" applyFont="1" applyFill="1" applyBorder="1" applyAlignment="1" applyProtection="1">
      <alignment horizontal="right" vertical="center"/>
      <protection locked="0"/>
    </xf>
    <xf numFmtId="3" fontId="4" fillId="0" borderId="115" xfId="0" applyNumberFormat="1" applyFont="1" applyBorder="1" applyAlignment="1" applyProtection="1">
      <alignment horizontal="center" vertical="center"/>
      <protection locked="0"/>
    </xf>
    <xf numFmtId="3" fontId="4" fillId="0" borderId="115" xfId="0" applyNumberFormat="1" applyFont="1" applyBorder="1" applyAlignment="1" applyProtection="1">
      <alignment vertical="center"/>
      <protection locked="0"/>
    </xf>
    <xf numFmtId="3" fontId="4" fillId="0" borderId="117" xfId="0" applyNumberFormat="1" applyFont="1" applyBorder="1" applyAlignment="1" applyProtection="1">
      <alignment horizontal="right" vertical="center"/>
      <protection locked="0"/>
    </xf>
    <xf numFmtId="3" fontId="4" fillId="5" borderId="118" xfId="0" applyNumberFormat="1" applyFont="1" applyFill="1" applyBorder="1" applyAlignment="1" applyProtection="1">
      <alignment horizontal="right" vertical="center"/>
      <protection locked="0"/>
    </xf>
    <xf numFmtId="3" fontId="4" fillId="5" borderId="118" xfId="1" applyNumberFormat="1" applyFont="1" applyFill="1" applyBorder="1" applyAlignment="1" applyProtection="1">
      <alignment horizontal="right" vertical="center"/>
      <protection locked="0"/>
    </xf>
    <xf numFmtId="3" fontId="4" fillId="5" borderId="127" xfId="0" applyNumberFormat="1" applyFont="1" applyFill="1" applyBorder="1" applyAlignment="1" applyProtection="1">
      <alignment horizontal="right" vertical="center"/>
      <protection locked="0"/>
    </xf>
    <xf numFmtId="3" fontId="4" fillId="5" borderId="126" xfId="1" applyNumberFormat="1" applyFont="1" applyFill="1" applyBorder="1" applyAlignment="1" applyProtection="1">
      <alignment horizontal="right" vertical="center"/>
      <protection locked="0"/>
    </xf>
    <xf numFmtId="3" fontId="4" fillId="5" borderId="127" xfId="1" applyNumberFormat="1" applyFont="1" applyFill="1" applyBorder="1" applyAlignment="1" applyProtection="1">
      <alignment horizontal="right" vertical="center"/>
      <protection locked="0"/>
    </xf>
    <xf numFmtId="3" fontId="4" fillId="2" borderId="126" xfId="0" applyNumberFormat="1" applyFont="1" applyFill="1" applyBorder="1" applyAlignment="1" applyProtection="1">
      <alignment horizontal="right" vertical="center"/>
      <protection locked="0"/>
    </xf>
    <xf numFmtId="3" fontId="4" fillId="2" borderId="136" xfId="0" applyNumberFormat="1" applyFont="1" applyFill="1" applyBorder="1" applyAlignment="1" applyProtection="1">
      <alignment horizontal="right" vertical="center"/>
      <protection locked="0"/>
    </xf>
    <xf numFmtId="3" fontId="4" fillId="2" borderId="137" xfId="0" applyNumberFormat="1" applyFont="1" applyFill="1" applyBorder="1" applyAlignment="1" applyProtection="1">
      <alignment horizontal="right" vertical="center"/>
      <protection locked="0"/>
    </xf>
    <xf numFmtId="3" fontId="4" fillId="2" borderId="113" xfId="1" applyNumberFormat="1" applyFont="1" applyFill="1" applyBorder="1" applyAlignment="1" applyProtection="1">
      <alignment horizontal="right" vertical="center"/>
      <protection locked="0"/>
    </xf>
    <xf numFmtId="3" fontId="4" fillId="2" borderId="114" xfId="0" applyNumberFormat="1" applyFont="1" applyFill="1" applyBorder="1" applyAlignment="1" applyProtection="1">
      <alignment horizontal="right" vertical="center"/>
      <protection locked="0"/>
    </xf>
    <xf numFmtId="3" fontId="4" fillId="2" borderId="118" xfId="0" applyNumberFormat="1" applyFont="1" applyFill="1" applyBorder="1" applyAlignment="1" applyProtection="1">
      <alignment horizontal="right" vertical="center"/>
      <protection locked="0"/>
    </xf>
    <xf numFmtId="3" fontId="4" fillId="2" borderId="128" xfId="1" applyNumberFormat="1" applyFont="1" applyFill="1" applyBorder="1" applyAlignment="1" applyProtection="1">
      <alignment horizontal="right" vertical="center"/>
      <protection locked="0"/>
    </xf>
    <xf numFmtId="3" fontId="4" fillId="2" borderId="137" xfId="1" applyNumberFormat="1" applyFont="1" applyFill="1" applyBorder="1" applyAlignment="1" applyProtection="1">
      <alignment horizontal="right" vertical="center"/>
      <protection locked="0"/>
    </xf>
    <xf numFmtId="3" fontId="4" fillId="2" borderId="135" xfId="0" applyNumberFormat="1" applyFont="1" applyFill="1" applyBorder="1" applyAlignment="1" applyProtection="1">
      <alignment horizontal="right" vertical="center"/>
      <protection locked="0"/>
    </xf>
    <xf numFmtId="3" fontId="4" fillId="5" borderId="115" xfId="0" applyNumberFormat="1" applyFont="1" applyFill="1" applyBorder="1" applyAlignment="1" applyProtection="1">
      <alignment horizontal="center" vertical="center"/>
      <protection locked="0"/>
    </xf>
    <xf numFmtId="3" fontId="4" fillId="5" borderId="115" xfId="0" applyNumberFormat="1" applyFont="1" applyFill="1" applyBorder="1" applyAlignment="1" applyProtection="1">
      <alignment vertical="center"/>
      <protection locked="0"/>
    </xf>
    <xf numFmtId="3" fontId="0" fillId="5" borderId="0" xfId="0" applyNumberFormat="1" applyFill="1"/>
    <xf numFmtId="3" fontId="4" fillId="0" borderId="113" xfId="0" applyNumberFormat="1" applyFont="1" applyBorder="1" applyAlignment="1" applyProtection="1">
      <alignment horizontal="right" vertical="center"/>
      <protection locked="0"/>
    </xf>
    <xf numFmtId="3" fontId="4" fillId="0" borderId="118" xfId="0" applyNumberFormat="1" applyFont="1" applyBorder="1" applyAlignment="1" applyProtection="1">
      <alignment horizontal="right" vertical="center"/>
      <protection locked="0"/>
    </xf>
    <xf numFmtId="3" fontId="4" fillId="0" borderId="122" xfId="0" applyNumberFormat="1" applyFont="1" applyBorder="1" applyAlignment="1" applyProtection="1">
      <alignment horizontal="right" vertical="center"/>
      <protection locked="0"/>
    </xf>
    <xf numFmtId="4" fontId="4" fillId="2" borderId="27" xfId="0" applyNumberFormat="1" applyFont="1" applyFill="1" applyBorder="1" applyAlignment="1" applyProtection="1">
      <alignment horizontal="right" vertical="center"/>
      <protection locked="0"/>
    </xf>
    <xf numFmtId="4" fontId="4" fillId="2" borderId="33" xfId="0" applyNumberFormat="1" applyFont="1" applyFill="1" applyBorder="1" applyAlignment="1" applyProtection="1">
      <alignment horizontal="right" vertical="center"/>
      <protection locked="0"/>
    </xf>
    <xf numFmtId="4" fontId="0" fillId="5" borderId="0" xfId="0" applyNumberFormat="1" applyFill="1"/>
    <xf numFmtId="4" fontId="4" fillId="2" borderId="7" xfId="0" applyNumberFormat="1" applyFont="1" applyFill="1" applyBorder="1" applyAlignment="1" applyProtection="1">
      <alignment horizontal="right" vertical="center"/>
      <protection locked="0"/>
    </xf>
    <xf numFmtId="4" fontId="4" fillId="0" borderId="68" xfId="0" applyNumberFormat="1" applyFont="1" applyBorder="1" applyAlignment="1" applyProtection="1">
      <alignment horizontal="right" vertical="center"/>
      <protection locked="0"/>
    </xf>
    <xf numFmtId="4" fontId="4" fillId="2" borderId="5" xfId="0" applyNumberFormat="1" applyFont="1" applyFill="1" applyBorder="1" applyAlignment="1" applyProtection="1">
      <alignment horizontal="right" vertical="center"/>
      <protection locked="0"/>
    </xf>
    <xf numFmtId="0" fontId="30" fillId="0" borderId="0" xfId="0" applyFont="1" applyAlignment="1" applyProtection="1">
      <alignment vertical="center"/>
      <protection locked="0"/>
    </xf>
    <xf numFmtId="49" fontId="7" fillId="7" borderId="73" xfId="0" applyNumberFormat="1" applyFont="1" applyFill="1" applyBorder="1" applyAlignment="1" applyProtection="1">
      <alignment vertical="center"/>
      <protection locked="0"/>
    </xf>
    <xf numFmtId="0" fontId="6" fillId="7" borderId="73" xfId="0" applyFont="1" applyFill="1" applyBorder="1" applyAlignment="1" applyProtection="1">
      <alignment horizontal="center" vertical="center"/>
      <protection locked="0"/>
    </xf>
    <xf numFmtId="3" fontId="4" fillId="2" borderId="68" xfId="0" applyNumberFormat="1" applyFont="1" applyFill="1" applyBorder="1" applyAlignment="1">
      <alignment vertical="center"/>
    </xf>
    <xf numFmtId="3" fontId="4" fillId="0" borderId="46" xfId="0" applyNumberFormat="1" applyFont="1" applyBorder="1" applyAlignment="1" applyProtection="1">
      <alignment horizontal="right" vertical="center"/>
      <protection locked="0"/>
    </xf>
    <xf numFmtId="3" fontId="4" fillId="0" borderId="130" xfId="0" applyNumberFormat="1" applyFont="1" applyBorder="1" applyAlignment="1" applyProtection="1">
      <alignment horizontal="right" vertical="center"/>
      <protection locked="0"/>
    </xf>
    <xf numFmtId="3" fontId="4" fillId="0" borderId="158" xfId="0" applyNumberFormat="1" applyFont="1" applyBorder="1" applyAlignment="1" applyProtection="1">
      <alignment horizontal="right" vertical="center"/>
      <protection locked="0"/>
    </xf>
    <xf numFmtId="3" fontId="32" fillId="0" borderId="128" xfId="0" applyNumberFormat="1" applyFont="1" applyBorder="1" applyAlignment="1" applyProtection="1">
      <alignment horizontal="center" vertical="center"/>
      <protection locked="0"/>
    </xf>
    <xf numFmtId="3" fontId="4" fillId="5" borderId="150" xfId="1" applyNumberFormat="1" applyFont="1" applyFill="1" applyBorder="1" applyAlignment="1" applyProtection="1">
      <alignment horizontal="right" vertical="center"/>
      <protection locked="0"/>
    </xf>
    <xf numFmtId="3" fontId="4" fillId="5" borderId="150" xfId="0" applyNumberFormat="1" applyFont="1" applyFill="1" applyBorder="1" applyAlignment="1" applyProtection="1">
      <alignment horizontal="right" vertical="center"/>
      <protection locked="0"/>
    </xf>
    <xf numFmtId="0" fontId="4" fillId="0" borderId="66" xfId="0" applyFont="1" applyBorder="1" applyAlignment="1" applyProtection="1">
      <alignment vertical="center"/>
      <protection locked="0"/>
    </xf>
    <xf numFmtId="3" fontId="4" fillId="2" borderId="130" xfId="0" applyNumberFormat="1" applyFont="1" applyFill="1" applyBorder="1" applyAlignment="1" applyProtection="1">
      <alignment horizontal="right" vertical="center"/>
      <protection locked="0"/>
    </xf>
    <xf numFmtId="3" fontId="4" fillId="2" borderId="117" xfId="0" applyNumberFormat="1" applyFont="1" applyFill="1" applyBorder="1" applyAlignment="1" applyProtection="1">
      <alignment horizontal="right" vertical="center"/>
      <protection locked="0"/>
    </xf>
    <xf numFmtId="0" fontId="31" fillId="0" borderId="0" xfId="0" applyFont="1"/>
    <xf numFmtId="3" fontId="4" fillId="5" borderId="0" xfId="0" applyNumberFormat="1" applyFont="1" applyFill="1" applyAlignment="1" applyProtection="1">
      <alignment horizontal="right" vertical="center"/>
      <protection locked="0"/>
    </xf>
    <xf numFmtId="4" fontId="4" fillId="5" borderId="0" xfId="0" applyNumberFormat="1" applyFont="1" applyFill="1" applyAlignment="1" applyProtection="1">
      <alignment horizontal="right" vertical="center"/>
      <protection locked="0"/>
    </xf>
    <xf numFmtId="3" fontId="4" fillId="5" borderId="90" xfId="0" applyNumberFormat="1" applyFont="1" applyFill="1" applyBorder="1" applyAlignment="1" applyProtection="1">
      <alignment horizontal="right" vertical="center"/>
      <protection locked="0"/>
    </xf>
    <xf numFmtId="3" fontId="4" fillId="5" borderId="12" xfId="0" applyNumberFormat="1" applyFont="1" applyFill="1" applyBorder="1" applyAlignment="1" applyProtection="1">
      <alignment horizontal="right" vertical="center"/>
      <protection locked="0"/>
    </xf>
    <xf numFmtId="0" fontId="7" fillId="6" borderId="1" xfId="0" applyFont="1" applyFill="1" applyBorder="1" applyAlignment="1" applyProtection="1">
      <alignment vertical="center"/>
      <protection locked="0"/>
    </xf>
    <xf numFmtId="0" fontId="4" fillId="0" borderId="156" xfId="0" applyFont="1" applyBorder="1" applyAlignment="1" applyProtection="1">
      <alignment horizontal="right" vertical="center"/>
      <protection locked="0"/>
    </xf>
    <xf numFmtId="0" fontId="4" fillId="0" borderId="24" xfId="0" applyFont="1" applyBorder="1" applyAlignment="1" applyProtection="1">
      <alignment vertical="center"/>
      <protection locked="0"/>
    </xf>
    <xf numFmtId="0" fontId="8" fillId="6" borderId="0" xfId="0" applyFont="1" applyFill="1" applyAlignment="1" applyProtection="1">
      <alignment vertical="center" wrapText="1"/>
      <protection locked="0"/>
    </xf>
    <xf numFmtId="0" fontId="6" fillId="7" borderId="50" xfId="0" applyFont="1" applyFill="1" applyBorder="1" applyAlignment="1" applyProtection="1">
      <alignment horizontal="center" vertical="center"/>
      <protection locked="0"/>
    </xf>
    <xf numFmtId="14" fontId="4" fillId="2" borderId="85" xfId="0" applyNumberFormat="1" applyFont="1" applyFill="1" applyBorder="1" applyAlignment="1" applyProtection="1">
      <alignment vertical="center"/>
      <protection locked="0"/>
    </xf>
    <xf numFmtId="0" fontId="6" fillId="7" borderId="50" xfId="0" applyFont="1" applyFill="1" applyBorder="1" applyAlignment="1" applyProtection="1">
      <alignment horizontal="center" vertical="center" wrapText="1"/>
      <protection locked="0"/>
    </xf>
    <xf numFmtId="0" fontId="15" fillId="0" borderId="0" xfId="0" applyFont="1" applyAlignment="1">
      <alignment horizontal="right" vertical="center"/>
    </xf>
    <xf numFmtId="0" fontId="8"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4" fillId="0" borderId="157" xfId="0" quotePrefix="1" applyFont="1" applyBorder="1" applyAlignment="1">
      <alignment vertical="center"/>
    </xf>
    <xf numFmtId="0" fontId="8" fillId="0" borderId="0" xfId="0" applyFont="1" applyAlignment="1">
      <alignment horizontal="right" vertical="center" wrapText="1"/>
    </xf>
    <xf numFmtId="0" fontId="4" fillId="0" borderId="44" xfId="0" applyFont="1" applyBorder="1" applyAlignment="1" applyProtection="1">
      <alignment vertical="center"/>
      <protection locked="0"/>
    </xf>
    <xf numFmtId="0" fontId="4" fillId="0" borderId="3" xfId="0" applyFont="1" applyBorder="1" applyAlignment="1" applyProtection="1">
      <alignment vertical="center"/>
      <protection locked="0"/>
    </xf>
    <xf numFmtId="3" fontId="4" fillId="2" borderId="5" xfId="0" applyNumberFormat="1" applyFont="1" applyFill="1" applyBorder="1" applyAlignment="1" applyProtection="1">
      <alignment vertical="center"/>
      <protection locked="0"/>
    </xf>
    <xf numFmtId="0" fontId="10" fillId="6" borderId="4" xfId="0" applyFont="1" applyFill="1" applyBorder="1" applyAlignment="1" applyProtection="1">
      <alignment vertical="center"/>
      <protection locked="0"/>
    </xf>
    <xf numFmtId="3" fontId="10" fillId="2" borderId="5" xfId="0" applyNumberFormat="1" applyFont="1" applyFill="1" applyBorder="1" applyAlignment="1" applyProtection="1">
      <alignment vertical="center"/>
      <protection locked="0"/>
    </xf>
    <xf numFmtId="0" fontId="4" fillId="6" borderId="44" xfId="0" applyFont="1" applyFill="1" applyBorder="1" applyAlignment="1" applyProtection="1">
      <alignment vertical="center"/>
      <protection locked="0"/>
    </xf>
    <xf numFmtId="3" fontId="4" fillId="2" borderId="46" xfId="0" applyNumberFormat="1" applyFont="1" applyFill="1" applyBorder="1" applyAlignment="1" applyProtection="1">
      <alignment vertical="center"/>
      <protection locked="0"/>
    </xf>
    <xf numFmtId="0" fontId="7" fillId="6" borderId="23" xfId="0" applyFont="1" applyFill="1" applyBorder="1" applyAlignment="1" applyProtection="1">
      <alignment vertical="center"/>
      <protection locked="0"/>
    </xf>
    <xf numFmtId="0" fontId="10" fillId="0" borderId="4" xfId="0" applyFont="1" applyBorder="1" applyAlignment="1" applyProtection="1">
      <alignment vertical="center"/>
      <protection locked="0"/>
    </xf>
    <xf numFmtId="0" fontId="10" fillId="0" borderId="11" xfId="0" applyFont="1" applyBorder="1" applyAlignment="1" applyProtection="1">
      <alignment vertical="center"/>
      <protection locked="0"/>
    </xf>
    <xf numFmtId="3" fontId="4" fillId="5" borderId="13" xfId="0" applyNumberFormat="1" applyFont="1" applyFill="1" applyBorder="1" applyAlignment="1" applyProtection="1">
      <alignment vertical="center"/>
      <protection locked="0"/>
    </xf>
    <xf numFmtId="0" fontId="4" fillId="0" borderId="3" xfId="0" applyFont="1" applyBorder="1" applyAlignment="1" applyProtection="1">
      <alignment horizontal="right" vertical="center"/>
      <protection locked="0"/>
    </xf>
    <xf numFmtId="4" fontId="4" fillId="5" borderId="5" xfId="0" applyNumberFormat="1" applyFont="1" applyFill="1" applyBorder="1" applyAlignment="1" applyProtection="1">
      <alignment horizontal="right" vertical="center"/>
      <protection locked="0"/>
    </xf>
    <xf numFmtId="1" fontId="4" fillId="0" borderId="121" xfId="0" applyNumberFormat="1" applyFont="1" applyBorder="1" applyAlignment="1" applyProtection="1">
      <alignment horizontal="right" vertical="center"/>
      <protection locked="0"/>
    </xf>
    <xf numFmtId="3" fontId="4" fillId="2" borderId="46" xfId="0" applyNumberFormat="1" applyFont="1" applyFill="1" applyBorder="1" applyAlignment="1" applyProtection="1">
      <alignment horizontal="right" vertical="center"/>
      <protection locked="0"/>
    </xf>
    <xf numFmtId="0" fontId="4" fillId="6" borderId="11" xfId="0" applyFont="1" applyFill="1" applyBorder="1" applyAlignment="1" applyProtection="1">
      <alignment vertical="center"/>
      <protection locked="0"/>
    </xf>
    <xf numFmtId="49" fontId="16" fillId="9" borderId="0" xfId="21" applyNumberFormat="1" applyFont="1" applyFill="1" applyAlignment="1" applyProtection="1">
      <alignment vertical="center" wrapText="1"/>
      <protection locked="0"/>
    </xf>
    <xf numFmtId="0" fontId="16" fillId="9" borderId="0" xfId="21" applyFont="1" applyFill="1" applyAlignment="1" applyProtection="1">
      <alignment vertical="center" wrapText="1"/>
      <protection locked="0"/>
    </xf>
    <xf numFmtId="0" fontId="6" fillId="0" borderId="0" xfId="0" applyFont="1" applyAlignment="1" applyProtection="1">
      <alignment vertical="center"/>
      <protection locked="0"/>
    </xf>
    <xf numFmtId="0" fontId="33" fillId="0" borderId="23" xfId="0" applyFont="1" applyBorder="1" applyAlignment="1" applyProtection="1">
      <alignment vertical="center" wrapText="1"/>
      <protection locked="0"/>
    </xf>
    <xf numFmtId="0" fontId="33" fillId="0" borderId="4" xfId="0" applyFont="1" applyBorder="1" applyAlignment="1" applyProtection="1">
      <alignment vertical="center"/>
      <protection locked="0"/>
    </xf>
    <xf numFmtId="0" fontId="33" fillId="0" borderId="41" xfId="0" applyFont="1" applyBorder="1" applyAlignment="1" applyProtection="1">
      <alignment vertical="center" wrapText="1"/>
      <protection locked="0"/>
    </xf>
    <xf numFmtId="0" fontId="33" fillId="0" borderId="4" xfId="0" applyFont="1" applyBorder="1" applyAlignment="1" applyProtection="1">
      <alignment vertical="center" wrapText="1"/>
      <protection locked="0"/>
    </xf>
    <xf numFmtId="3" fontId="4" fillId="2" borderId="29" xfId="1" applyNumberFormat="1" applyFont="1" applyFill="1" applyBorder="1" applyAlignment="1" applyProtection="1">
      <alignment horizontal="right" vertical="center"/>
      <protection locked="0"/>
    </xf>
    <xf numFmtId="0" fontId="4" fillId="0" borderId="160" xfId="0" applyFont="1" applyBorder="1" applyAlignment="1" applyProtection="1">
      <alignment vertical="center"/>
      <protection locked="0"/>
    </xf>
    <xf numFmtId="3" fontId="4" fillId="5" borderId="16" xfId="0" applyNumberFormat="1" applyFont="1" applyFill="1" applyBorder="1" applyAlignment="1" applyProtection="1">
      <alignment vertical="center"/>
      <protection locked="0"/>
    </xf>
    <xf numFmtId="3" fontId="4" fillId="5" borderId="121" xfId="0" applyNumberFormat="1" applyFont="1" applyFill="1" applyBorder="1" applyAlignment="1" applyProtection="1">
      <alignment vertical="center"/>
      <protection locked="0"/>
    </xf>
    <xf numFmtId="0" fontId="5" fillId="0" borderId="159" xfId="0" applyFont="1" applyBorder="1" applyAlignment="1" applyProtection="1">
      <alignment vertical="center"/>
      <protection locked="0"/>
    </xf>
    <xf numFmtId="49" fontId="7" fillId="8" borderId="162" xfId="0" applyNumberFormat="1" applyFont="1" applyFill="1" applyBorder="1" applyAlignment="1" applyProtection="1">
      <alignment vertical="center"/>
      <protection locked="0"/>
    </xf>
    <xf numFmtId="0" fontId="6" fillId="7" borderId="165" xfId="0" applyFont="1" applyFill="1" applyBorder="1" applyAlignment="1" applyProtection="1">
      <alignment horizontal="center" vertical="center" wrapText="1"/>
      <protection locked="0"/>
    </xf>
    <xf numFmtId="14" fontId="4" fillId="2" borderId="165" xfId="0" applyNumberFormat="1" applyFont="1" applyFill="1" applyBorder="1" applyAlignment="1" applyProtection="1">
      <alignment vertical="center"/>
      <protection locked="0"/>
    </xf>
    <xf numFmtId="0" fontId="7" fillId="8" borderId="162" xfId="0" applyFont="1" applyFill="1" applyBorder="1" applyAlignment="1" applyProtection="1">
      <alignment vertical="center" wrapText="1"/>
      <protection locked="0"/>
    </xf>
    <xf numFmtId="49" fontId="4" fillId="6" borderId="0" xfId="0" applyNumberFormat="1" applyFont="1" applyFill="1" applyAlignment="1" applyProtection="1">
      <alignment vertical="center"/>
      <protection locked="0"/>
    </xf>
    <xf numFmtId="0" fontId="4" fillId="6" borderId="0" xfId="0" applyFont="1" applyFill="1" applyAlignment="1" applyProtection="1">
      <alignment horizontal="center" vertical="center"/>
      <protection locked="0"/>
    </xf>
    <xf numFmtId="14" fontId="4" fillId="6" borderId="0" xfId="0" applyNumberFormat="1" applyFont="1" applyFill="1" applyAlignment="1" applyProtection="1">
      <alignment vertical="center"/>
      <protection locked="0"/>
    </xf>
    <xf numFmtId="0" fontId="5" fillId="0" borderId="160" xfId="0" applyFont="1" applyBorder="1" applyAlignment="1" applyProtection="1">
      <alignment vertical="center"/>
      <protection locked="0"/>
    </xf>
    <xf numFmtId="49" fontId="7" fillId="8" borderId="166" xfId="0" applyNumberFormat="1" applyFont="1" applyFill="1" applyBorder="1" applyAlignment="1" applyProtection="1">
      <alignment vertical="center"/>
      <protection locked="0"/>
    </xf>
    <xf numFmtId="49" fontId="7" fillId="8" borderId="167" xfId="0" applyNumberFormat="1" applyFont="1" applyFill="1" applyBorder="1" applyAlignment="1" applyProtection="1">
      <alignment horizontal="left" vertical="center"/>
      <protection locked="0"/>
    </xf>
    <xf numFmtId="49" fontId="7" fillId="8" borderId="168" xfId="0" applyNumberFormat="1" applyFont="1" applyFill="1" applyBorder="1" applyAlignment="1" applyProtection="1">
      <alignment horizontal="left" vertical="center"/>
      <protection locked="0"/>
    </xf>
    <xf numFmtId="49" fontId="7" fillId="8" borderId="169" xfId="0" applyNumberFormat="1" applyFont="1" applyFill="1" applyBorder="1" applyAlignment="1" applyProtection="1">
      <alignment horizontal="left" vertical="center"/>
      <protection locked="0"/>
    </xf>
    <xf numFmtId="49" fontId="4" fillId="0" borderId="160" xfId="0" applyNumberFormat="1" applyFont="1" applyBorder="1" applyAlignment="1" applyProtection="1">
      <alignment horizontal="right" vertical="center"/>
      <protection locked="0"/>
    </xf>
    <xf numFmtId="49" fontId="4" fillId="3" borderId="0" xfId="0" applyNumberFormat="1" applyFont="1" applyFill="1" applyAlignment="1" applyProtection="1">
      <alignment horizontal="center" vertical="top"/>
      <protection locked="0"/>
    </xf>
    <xf numFmtId="49" fontId="7" fillId="8" borderId="167" xfId="0" applyNumberFormat="1" applyFont="1" applyFill="1" applyBorder="1" applyAlignment="1" applyProtection="1">
      <alignment vertical="center"/>
      <protection locked="0"/>
    </xf>
    <xf numFmtId="49" fontId="7" fillId="8" borderId="169" xfId="0" applyNumberFormat="1" applyFont="1" applyFill="1" applyBorder="1" applyAlignment="1" applyProtection="1">
      <alignment vertical="center"/>
      <protection locked="0"/>
    </xf>
    <xf numFmtId="0" fontId="5" fillId="0" borderId="170" xfId="0" applyFont="1" applyBorder="1" applyAlignment="1" applyProtection="1">
      <alignment vertical="center"/>
      <protection locked="0"/>
    </xf>
    <xf numFmtId="0" fontId="5" fillId="0" borderId="171" xfId="0" applyFont="1" applyBorder="1" applyAlignment="1" applyProtection="1">
      <alignment vertical="center"/>
      <protection locked="0"/>
    </xf>
    <xf numFmtId="0" fontId="7" fillId="8" borderId="172" xfId="0" applyFont="1" applyFill="1" applyBorder="1" applyAlignment="1" applyProtection="1">
      <alignment vertical="center" wrapText="1"/>
      <protection locked="0"/>
    </xf>
    <xf numFmtId="0" fontId="6" fillId="7" borderId="66" xfId="0" applyFont="1" applyFill="1" applyBorder="1" applyAlignment="1">
      <alignment horizontal="center" vertical="center"/>
    </xf>
    <xf numFmtId="0" fontId="6" fillId="4" borderId="69" xfId="0" applyFont="1" applyFill="1" applyBorder="1" applyAlignment="1" applyProtection="1">
      <alignment horizontal="center" vertical="center"/>
      <protection locked="0"/>
    </xf>
    <xf numFmtId="0" fontId="6" fillId="7" borderId="68" xfId="0" applyFont="1" applyFill="1" applyBorder="1" applyAlignment="1" applyProtection="1">
      <alignment horizontal="center" vertical="center" wrapText="1"/>
      <protection locked="0"/>
    </xf>
    <xf numFmtId="0" fontId="6" fillId="7" borderId="69" xfId="0" applyFont="1" applyFill="1" applyBorder="1" applyAlignment="1" applyProtection="1">
      <alignment horizontal="center" vertical="center" wrapText="1"/>
      <protection locked="0"/>
    </xf>
    <xf numFmtId="0" fontId="6" fillId="4" borderId="177" xfId="0" applyFont="1" applyFill="1" applyBorder="1" applyAlignment="1" applyProtection="1">
      <alignment horizontal="center" vertical="center" wrapText="1"/>
      <protection locked="0"/>
    </xf>
    <xf numFmtId="49" fontId="7" fillId="8" borderId="178" xfId="0" applyNumberFormat="1" applyFont="1" applyFill="1" applyBorder="1" applyAlignment="1" applyProtection="1">
      <alignment vertical="center"/>
      <protection locked="0"/>
    </xf>
    <xf numFmtId="0" fontId="34" fillId="9" borderId="0" xfId="21" applyFont="1" applyFill="1" applyAlignment="1" applyProtection="1">
      <alignment vertical="center" wrapText="1"/>
      <protection locked="0"/>
    </xf>
    <xf numFmtId="3" fontId="4" fillId="5" borderId="179" xfId="1" applyNumberFormat="1" applyFont="1" applyFill="1" applyBorder="1" applyAlignment="1" applyProtection="1">
      <alignment horizontal="right" vertical="center"/>
      <protection locked="0"/>
    </xf>
    <xf numFmtId="3" fontId="4" fillId="10" borderId="139" xfId="0" applyNumberFormat="1" applyFont="1" applyFill="1" applyBorder="1" applyAlignment="1" applyProtection="1">
      <alignment horizontal="right" vertical="center"/>
      <protection locked="0"/>
    </xf>
    <xf numFmtId="3" fontId="4" fillId="10" borderId="129" xfId="0" applyNumberFormat="1" applyFont="1" applyFill="1" applyBorder="1" applyAlignment="1" applyProtection="1">
      <alignment horizontal="right" vertical="center"/>
      <protection locked="0"/>
    </xf>
    <xf numFmtId="3" fontId="4" fillId="10" borderId="131" xfId="0" applyNumberFormat="1" applyFont="1" applyFill="1" applyBorder="1" applyAlignment="1" applyProtection="1">
      <alignment horizontal="right" vertical="center"/>
      <protection locked="0"/>
    </xf>
    <xf numFmtId="3" fontId="4" fillId="10" borderId="138" xfId="1" applyNumberFormat="1" applyFont="1" applyFill="1" applyBorder="1" applyAlignment="1" applyProtection="1">
      <alignment horizontal="right" vertical="center"/>
      <protection locked="0"/>
    </xf>
    <xf numFmtId="3" fontId="4" fillId="10" borderId="46" xfId="1" applyNumberFormat="1" applyFont="1" applyFill="1" applyBorder="1" applyAlignment="1" applyProtection="1">
      <alignment horizontal="right" vertical="center"/>
      <protection locked="0"/>
    </xf>
    <xf numFmtId="3" fontId="4" fillId="10" borderId="5" xfId="0" applyNumberFormat="1" applyFont="1" applyFill="1" applyBorder="1" applyAlignment="1" applyProtection="1">
      <alignment horizontal="right" vertical="center"/>
      <protection locked="0"/>
    </xf>
    <xf numFmtId="3" fontId="4" fillId="10" borderId="151" xfId="1" applyNumberFormat="1" applyFont="1" applyFill="1" applyBorder="1" applyAlignment="1" applyProtection="1">
      <alignment horizontal="right" vertical="center"/>
      <protection locked="0"/>
    </xf>
    <xf numFmtId="3" fontId="4" fillId="10" borderId="148" xfId="1" applyNumberFormat="1" applyFont="1" applyFill="1" applyBorder="1" applyAlignment="1" applyProtection="1">
      <alignment horizontal="right" vertical="center"/>
      <protection locked="0"/>
    </xf>
    <xf numFmtId="3" fontId="4" fillId="10" borderId="149" xfId="0" applyNumberFormat="1" applyFont="1" applyFill="1" applyBorder="1" applyAlignment="1" applyProtection="1">
      <alignment horizontal="right" vertical="center"/>
      <protection locked="0"/>
    </xf>
    <xf numFmtId="3" fontId="4" fillId="10" borderId="46" xfId="0" applyNumberFormat="1" applyFont="1" applyFill="1" applyBorder="1" applyAlignment="1" applyProtection="1">
      <alignment horizontal="right" vertical="center"/>
      <protection locked="0"/>
    </xf>
    <xf numFmtId="3" fontId="4" fillId="10" borderId="141" xfId="0" applyNumberFormat="1" applyFont="1" applyFill="1" applyBorder="1" applyAlignment="1" applyProtection="1">
      <alignment vertical="center"/>
      <protection locked="0"/>
    </xf>
    <xf numFmtId="3" fontId="4" fillId="10" borderId="132" xfId="0" applyNumberFormat="1" applyFont="1" applyFill="1" applyBorder="1" applyAlignment="1" applyProtection="1">
      <alignment vertical="center"/>
      <protection locked="0"/>
    </xf>
    <xf numFmtId="3" fontId="4" fillId="10" borderId="5" xfId="0" applyNumberFormat="1" applyFont="1" applyFill="1" applyBorder="1" applyAlignment="1" applyProtection="1">
      <alignment vertical="center"/>
      <protection locked="0"/>
    </xf>
    <xf numFmtId="3" fontId="7" fillId="10" borderId="52" xfId="0" applyNumberFormat="1" applyFont="1" applyFill="1" applyBorder="1" applyAlignment="1" applyProtection="1">
      <alignment horizontal="right" vertical="center"/>
      <protection locked="0"/>
    </xf>
    <xf numFmtId="3" fontId="7" fillId="10" borderId="53" xfId="0" applyNumberFormat="1" applyFont="1" applyFill="1" applyBorder="1" applyAlignment="1" applyProtection="1">
      <alignment horizontal="right" vertical="center"/>
      <protection locked="0"/>
    </xf>
    <xf numFmtId="3" fontId="7" fillId="10" borderId="49" xfId="0" applyNumberFormat="1" applyFont="1" applyFill="1" applyBorder="1" applyAlignment="1" applyProtection="1">
      <alignment horizontal="right" vertical="center"/>
      <protection locked="0"/>
    </xf>
    <xf numFmtId="3" fontId="7" fillId="10" borderId="54" xfId="0" applyNumberFormat="1" applyFont="1" applyFill="1" applyBorder="1" applyAlignment="1" applyProtection="1">
      <alignment horizontal="right" vertical="center"/>
      <protection locked="0"/>
    </xf>
    <xf numFmtId="3" fontId="7" fillId="10" borderId="50" xfId="0" applyNumberFormat="1" applyFont="1" applyFill="1" applyBorder="1" applyAlignment="1" applyProtection="1">
      <alignment horizontal="right" vertical="center"/>
      <protection locked="0"/>
    </xf>
    <xf numFmtId="9" fontId="7" fillId="10" borderId="55" xfId="4" applyFont="1" applyFill="1" applyBorder="1" applyAlignment="1" applyProtection="1">
      <alignment horizontal="right" vertical="center"/>
      <protection locked="0"/>
    </xf>
    <xf numFmtId="9" fontId="4" fillId="10" borderId="5" xfId="4" applyFont="1" applyFill="1" applyBorder="1" applyAlignment="1" applyProtection="1">
      <alignment horizontal="right" vertical="center"/>
      <protection locked="0"/>
    </xf>
    <xf numFmtId="0" fontId="7" fillId="0" borderId="180" xfId="0" applyFont="1" applyBorder="1" applyAlignment="1" applyProtection="1">
      <alignment vertical="center"/>
      <protection locked="0"/>
    </xf>
    <xf numFmtId="3" fontId="7" fillId="10" borderId="181" xfId="0" applyNumberFormat="1" applyFont="1" applyFill="1" applyBorder="1" applyAlignment="1" applyProtection="1">
      <alignment horizontal="right" vertical="center"/>
      <protection locked="0"/>
    </xf>
    <xf numFmtId="3" fontId="7" fillId="10" borderId="182" xfId="0" applyNumberFormat="1" applyFont="1" applyFill="1" applyBorder="1" applyAlignment="1" applyProtection="1">
      <alignment horizontal="right" vertical="center"/>
      <protection locked="0"/>
    </xf>
    <xf numFmtId="3" fontId="7" fillId="10" borderId="174" xfId="0" applyNumberFormat="1" applyFont="1" applyFill="1" applyBorder="1" applyAlignment="1" applyProtection="1">
      <alignment horizontal="right" vertical="center"/>
      <protection locked="0"/>
    </xf>
    <xf numFmtId="3" fontId="4" fillId="5" borderId="183" xfId="0" applyNumberFormat="1" applyFont="1" applyFill="1" applyBorder="1" applyAlignment="1" applyProtection="1">
      <alignment horizontal="right" vertical="center"/>
      <protection locked="0"/>
    </xf>
    <xf numFmtId="3" fontId="4" fillId="0" borderId="184" xfId="1" applyNumberFormat="1" applyFont="1" applyBorder="1" applyAlignment="1" applyProtection="1">
      <alignment horizontal="right" vertical="center"/>
      <protection locked="0"/>
    </xf>
    <xf numFmtId="3" fontId="4" fillId="0" borderId="89" xfId="1" applyNumberFormat="1" applyFont="1" applyBorder="1" applyAlignment="1" applyProtection="1">
      <alignment horizontal="right" vertical="center"/>
      <protection locked="0"/>
    </xf>
    <xf numFmtId="3" fontId="4" fillId="0" borderId="163" xfId="1" applyNumberFormat="1" applyFont="1" applyBorder="1" applyAlignment="1" applyProtection="1">
      <alignment horizontal="right" vertical="center"/>
      <protection locked="0"/>
    </xf>
    <xf numFmtId="3" fontId="4" fillId="0" borderId="185" xfId="1" applyNumberFormat="1" applyFont="1" applyBorder="1" applyAlignment="1" applyProtection="1">
      <alignment horizontal="right" vertical="center"/>
      <protection locked="0"/>
    </xf>
    <xf numFmtId="3" fontId="4" fillId="0" borderId="5" xfId="1" applyNumberFormat="1" applyFont="1" applyBorder="1" applyAlignment="1" applyProtection="1">
      <alignment horizontal="right" vertical="center"/>
      <protection locked="0"/>
    </xf>
    <xf numFmtId="3" fontId="4" fillId="5" borderId="186" xfId="0" applyNumberFormat="1" applyFont="1" applyFill="1" applyBorder="1" applyAlignment="1" applyProtection="1">
      <alignment horizontal="right" vertical="center"/>
      <protection locked="0"/>
    </xf>
    <xf numFmtId="3" fontId="4" fillId="10" borderId="187" xfId="1" applyNumberFormat="1" applyFont="1" applyFill="1" applyBorder="1" applyAlignment="1" applyProtection="1">
      <alignment horizontal="right" vertical="center"/>
      <protection locked="0"/>
    </xf>
    <xf numFmtId="3" fontId="4" fillId="5" borderId="186" xfId="1" applyNumberFormat="1" applyFont="1" applyFill="1" applyBorder="1" applyAlignment="1" applyProtection="1">
      <alignment horizontal="right" vertical="center"/>
      <protection locked="0"/>
    </xf>
    <xf numFmtId="3" fontId="4" fillId="0" borderId="188" xfId="0" applyNumberFormat="1" applyFont="1" applyBorder="1" applyAlignment="1" applyProtection="1">
      <alignment horizontal="right" vertical="center"/>
      <protection locked="0"/>
    </xf>
    <xf numFmtId="0" fontId="7" fillId="0" borderId="168" xfId="0" applyFont="1" applyBorder="1" applyAlignment="1" applyProtection="1">
      <alignment vertical="center"/>
      <protection locked="0"/>
    </xf>
    <xf numFmtId="3" fontId="4" fillId="10" borderId="189" xfId="0" applyNumberFormat="1" applyFont="1" applyFill="1" applyBorder="1" applyAlignment="1" applyProtection="1">
      <alignment horizontal="right" vertical="center"/>
      <protection locked="0"/>
    </xf>
    <xf numFmtId="3" fontId="4" fillId="5" borderId="88" xfId="0" applyNumberFormat="1" applyFont="1" applyFill="1" applyBorder="1" applyAlignment="1" applyProtection="1">
      <alignment horizontal="right" vertical="center"/>
      <protection locked="0"/>
    </xf>
    <xf numFmtId="3" fontId="2" fillId="0" borderId="184" xfId="0" applyNumberFormat="1" applyFont="1" applyBorder="1"/>
    <xf numFmtId="3" fontId="4" fillId="10" borderId="190" xfId="0" applyNumberFormat="1" applyFont="1" applyFill="1" applyBorder="1" applyAlignment="1" applyProtection="1">
      <alignment horizontal="right" vertical="center"/>
      <protection locked="0"/>
    </xf>
    <xf numFmtId="3" fontId="4" fillId="10" borderId="191" xfId="0" applyNumberFormat="1" applyFont="1" applyFill="1" applyBorder="1" applyAlignment="1" applyProtection="1">
      <alignment horizontal="right" vertical="center"/>
      <protection locked="0"/>
    </xf>
    <xf numFmtId="3" fontId="4" fillId="10" borderId="192" xfId="0" applyNumberFormat="1" applyFont="1" applyFill="1" applyBorder="1" applyAlignment="1" applyProtection="1">
      <alignment horizontal="right" vertical="center"/>
      <protection locked="0"/>
    </xf>
    <xf numFmtId="3" fontId="4" fillId="0" borderId="193" xfId="0" applyNumberFormat="1" applyFont="1" applyBorder="1" applyAlignment="1" applyProtection="1">
      <alignment horizontal="right" vertical="center"/>
      <protection locked="0"/>
    </xf>
    <xf numFmtId="3" fontId="4" fillId="2" borderId="193" xfId="0" applyNumberFormat="1" applyFont="1" applyFill="1" applyBorder="1" applyAlignment="1" applyProtection="1">
      <alignment horizontal="right" vertical="center"/>
      <protection locked="0"/>
    </xf>
    <xf numFmtId="3" fontId="4" fillId="10" borderId="188" xfId="0" applyNumberFormat="1" applyFont="1" applyFill="1" applyBorder="1" applyAlignment="1" applyProtection="1">
      <alignment horizontal="right" vertical="center"/>
      <protection locked="0"/>
    </xf>
    <xf numFmtId="3" fontId="4" fillId="10" borderId="34" xfId="0" applyNumberFormat="1" applyFont="1" applyFill="1" applyBorder="1" applyAlignment="1" applyProtection="1">
      <alignment horizontal="right" vertical="center"/>
      <protection locked="0"/>
    </xf>
    <xf numFmtId="3" fontId="7" fillId="10" borderId="59" xfId="0" applyNumberFormat="1" applyFont="1" applyFill="1" applyBorder="1" applyAlignment="1" applyProtection="1">
      <alignment horizontal="right" vertical="center"/>
      <protection locked="0"/>
    </xf>
    <xf numFmtId="3" fontId="7" fillId="10" borderId="124" xfId="0" applyNumberFormat="1" applyFont="1" applyFill="1" applyBorder="1" applyAlignment="1" applyProtection="1">
      <alignment horizontal="right" vertical="center"/>
      <protection locked="0"/>
    </xf>
    <xf numFmtId="3" fontId="7" fillId="10" borderId="60" xfId="0" applyNumberFormat="1" applyFont="1" applyFill="1" applyBorder="1" applyAlignment="1" applyProtection="1">
      <alignment horizontal="right" vertical="center"/>
      <protection locked="0"/>
    </xf>
    <xf numFmtId="3" fontId="7" fillId="10" borderId="68" xfId="0" applyNumberFormat="1" applyFont="1" applyFill="1" applyBorder="1" applyAlignment="1" applyProtection="1">
      <alignment horizontal="right" vertical="center"/>
      <protection locked="0"/>
    </xf>
    <xf numFmtId="3" fontId="7" fillId="10" borderId="5" xfId="0" applyNumberFormat="1" applyFont="1" applyFill="1" applyBorder="1" applyAlignment="1" applyProtection="1">
      <alignment horizontal="right" vertical="center"/>
      <protection locked="0"/>
    </xf>
    <xf numFmtId="3" fontId="7" fillId="10" borderId="27" xfId="0" applyNumberFormat="1" applyFont="1" applyFill="1" applyBorder="1" applyAlignment="1" applyProtection="1">
      <alignment horizontal="right" vertical="center"/>
      <protection locked="0"/>
    </xf>
    <xf numFmtId="3" fontId="7" fillId="10" borderId="33" xfId="0" applyNumberFormat="1" applyFont="1" applyFill="1" applyBorder="1" applyAlignment="1" applyProtection="1">
      <alignment horizontal="right" vertical="center"/>
      <protection locked="0"/>
    </xf>
    <xf numFmtId="3" fontId="7" fillId="10" borderId="6" xfId="0" applyNumberFormat="1" applyFont="1" applyFill="1" applyBorder="1" applyAlignment="1" applyProtection="1">
      <alignment horizontal="right" vertical="center"/>
      <protection locked="0"/>
    </xf>
    <xf numFmtId="3" fontId="7" fillId="10" borderId="36" xfId="0" applyNumberFormat="1" applyFont="1" applyFill="1" applyBorder="1" applyAlignment="1" applyProtection="1">
      <alignment horizontal="right" vertical="center"/>
      <protection locked="0"/>
    </xf>
    <xf numFmtId="3" fontId="4" fillId="10" borderId="62" xfId="0" applyNumberFormat="1" applyFont="1" applyFill="1" applyBorder="1" applyAlignment="1" applyProtection="1">
      <alignment horizontal="right" vertical="center"/>
      <protection locked="0"/>
    </xf>
    <xf numFmtId="3" fontId="4" fillId="10" borderId="105" xfId="0" applyNumberFormat="1" applyFont="1" applyFill="1" applyBorder="1" applyAlignment="1" applyProtection="1">
      <alignment horizontal="right" vertical="center"/>
      <protection locked="0"/>
    </xf>
    <xf numFmtId="3" fontId="7" fillId="10" borderId="34" xfId="0" applyNumberFormat="1" applyFont="1" applyFill="1" applyBorder="1" applyAlignment="1" applyProtection="1">
      <alignment horizontal="right" vertical="center"/>
      <protection locked="0"/>
    </xf>
    <xf numFmtId="3" fontId="7" fillId="10" borderId="35" xfId="0" applyNumberFormat="1" applyFont="1" applyFill="1" applyBorder="1" applyAlignment="1" applyProtection="1">
      <alignment horizontal="right" vertical="center"/>
      <protection locked="0"/>
    </xf>
    <xf numFmtId="3" fontId="4" fillId="10" borderId="68" xfId="1" applyNumberFormat="1" applyFont="1" applyFill="1" applyBorder="1" applyAlignment="1" applyProtection="1">
      <alignment horizontal="right" vertical="center"/>
      <protection locked="0"/>
    </xf>
    <xf numFmtId="3" fontId="4" fillId="10" borderId="5" xfId="1" applyNumberFormat="1" applyFont="1" applyFill="1" applyBorder="1" applyAlignment="1" applyProtection="1">
      <alignment horizontal="right" vertical="center"/>
      <protection locked="0"/>
    </xf>
    <xf numFmtId="9" fontId="4" fillId="10" borderId="99" xfId="4" applyFont="1" applyFill="1" applyBorder="1" applyAlignment="1" applyProtection="1">
      <alignment horizontal="center" vertical="center"/>
      <protection locked="0"/>
    </xf>
    <xf numFmtId="0" fontId="6" fillId="0" borderId="0" xfId="0" applyFont="1" applyAlignment="1" applyProtection="1">
      <alignment horizontal="center" vertical="center" wrapText="1"/>
      <protection locked="0"/>
    </xf>
    <xf numFmtId="14" fontId="4" fillId="0" borderId="0" xfId="0" applyNumberFormat="1" applyFont="1" applyAlignment="1" applyProtection="1">
      <alignment vertical="center"/>
      <protection locked="0"/>
    </xf>
    <xf numFmtId="49" fontId="7" fillId="0" borderId="0" xfId="0" applyNumberFormat="1" applyFont="1" applyAlignment="1" applyProtection="1">
      <alignment vertical="top"/>
      <protection locked="0"/>
    </xf>
    <xf numFmtId="3" fontId="4" fillId="10" borderId="57" xfId="0" applyNumberFormat="1" applyFont="1" applyFill="1" applyBorder="1" applyAlignment="1" applyProtection="1">
      <alignment vertical="center"/>
      <protection locked="0"/>
    </xf>
    <xf numFmtId="3" fontId="7" fillId="10" borderId="71" xfId="0" applyNumberFormat="1" applyFont="1" applyFill="1" applyBorder="1" applyAlignment="1" applyProtection="1">
      <alignment vertical="center"/>
      <protection locked="0"/>
    </xf>
    <xf numFmtId="3" fontId="7" fillId="10" borderId="73" xfId="0" applyNumberFormat="1" applyFont="1" applyFill="1" applyBorder="1" applyAlignment="1" applyProtection="1">
      <alignment vertical="center"/>
      <protection locked="0"/>
    </xf>
    <xf numFmtId="3" fontId="4" fillId="10" borderId="27" xfId="0" applyNumberFormat="1" applyFont="1" applyFill="1" applyBorder="1" applyAlignment="1" applyProtection="1">
      <alignment horizontal="right" vertical="center"/>
      <protection locked="0"/>
    </xf>
    <xf numFmtId="0" fontId="0" fillId="0" borderId="0" xfId="0"/>
    <xf numFmtId="0" fontId="19" fillId="0" borderId="0" xfId="0" applyFont="1"/>
    <xf numFmtId="0" fontId="4" fillId="0" borderId="0" xfId="0" applyFont="1" applyAlignment="1">
      <alignment horizontal="center" vertical="center"/>
    </xf>
    <xf numFmtId="0" fontId="0" fillId="0" borderId="0" xfId="0" applyAlignment="1">
      <alignment horizontal="center" vertical="center"/>
    </xf>
    <xf numFmtId="0" fontId="8" fillId="0" borderId="160"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4" fillId="5" borderId="64" xfId="0" applyFont="1" applyFill="1" applyBorder="1" applyAlignment="1" applyProtection="1">
      <alignment horizontal="center" vertical="center"/>
      <protection locked="0"/>
    </xf>
    <xf numFmtId="49" fontId="4" fillId="5" borderId="97" xfId="0" applyNumberFormat="1" applyFont="1" applyFill="1" applyBorder="1" applyAlignment="1" applyProtection="1">
      <alignment horizontal="center" vertical="center"/>
      <protection locked="0"/>
    </xf>
    <xf numFmtId="0" fontId="4" fillId="5" borderId="71" xfId="0" applyFont="1" applyFill="1" applyBorder="1" applyAlignment="1" applyProtection="1">
      <alignment horizontal="center" vertical="center"/>
      <protection locked="0"/>
    </xf>
    <xf numFmtId="0" fontId="4" fillId="5" borderId="99" xfId="0" applyFont="1" applyFill="1" applyBorder="1" applyAlignment="1" applyProtection="1">
      <alignment horizontal="center" vertical="center"/>
      <protection locked="0"/>
    </xf>
    <xf numFmtId="0" fontId="7" fillId="0" borderId="0" xfId="0" applyFont="1" applyAlignment="1" applyProtection="1">
      <alignment horizontal="right" vertical="center"/>
      <protection locked="0"/>
    </xf>
    <xf numFmtId="49" fontId="6" fillId="7" borderId="50" xfId="0" applyNumberFormat="1" applyFont="1" applyFill="1" applyBorder="1" applyAlignment="1" applyProtection="1">
      <alignment horizontal="center" vertical="center"/>
      <protection locked="0"/>
    </xf>
    <xf numFmtId="0" fontId="6" fillId="7" borderId="85" xfId="0" applyFont="1" applyFill="1" applyBorder="1" applyAlignment="1">
      <alignment horizontal="center" vertical="center" wrapText="1"/>
    </xf>
    <xf numFmtId="0" fontId="6" fillId="4" borderId="100" xfId="0" applyFont="1" applyFill="1" applyBorder="1" applyAlignment="1" applyProtection="1">
      <alignment horizontal="center" vertical="center" wrapText="1"/>
      <protection locked="0"/>
    </xf>
    <xf numFmtId="0" fontId="8"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6" fillId="4" borderId="67" xfId="0" applyFont="1" applyFill="1" applyBorder="1" applyAlignment="1" applyProtection="1">
      <alignment horizontal="center" vertical="center" wrapText="1"/>
      <protection locked="0"/>
    </xf>
    <xf numFmtId="0" fontId="4" fillId="0" borderId="4" xfId="0" applyFont="1" applyBorder="1" applyAlignment="1" applyProtection="1">
      <alignment horizontal="left" vertical="center"/>
      <protection locked="0"/>
    </xf>
    <xf numFmtId="0" fontId="6" fillId="4" borderId="83"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4" fillId="0" borderId="0" xfId="0" applyFont="1" applyAlignment="1" applyProtection="1">
      <alignment vertical="center"/>
      <protection locked="0"/>
    </xf>
    <xf numFmtId="0" fontId="8" fillId="0" borderId="0" xfId="0" applyFont="1" applyAlignment="1">
      <alignment horizontal="left" vertical="center" wrapText="1"/>
    </xf>
    <xf numFmtId="0" fontId="8" fillId="0" borderId="0" xfId="0" applyFont="1" applyAlignment="1">
      <alignment horizontal="center" vertical="center" wrapText="1"/>
    </xf>
    <xf numFmtId="0" fontId="1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6" fillId="4" borderId="3" xfId="0" applyFont="1" applyFill="1" applyBorder="1" applyAlignment="1" applyProtection="1">
      <alignment horizontal="center" vertical="center" wrapText="1"/>
      <protection locked="0"/>
    </xf>
    <xf numFmtId="0" fontId="6" fillId="4" borderId="69" xfId="0" applyFont="1" applyFill="1" applyBorder="1" applyAlignment="1" applyProtection="1">
      <alignment horizontal="center" vertical="center" wrapText="1"/>
      <protection locked="0"/>
    </xf>
    <xf numFmtId="0" fontId="18" fillId="0" borderId="0" xfId="0" applyFont="1" applyAlignment="1" applyProtection="1">
      <alignment vertical="center"/>
      <protection locked="0"/>
    </xf>
    <xf numFmtId="0" fontId="4" fillId="6" borderId="4" xfId="0" applyFont="1" applyFill="1" applyBorder="1" applyAlignment="1" applyProtection="1">
      <alignment vertical="center"/>
      <protection locked="0"/>
    </xf>
    <xf numFmtId="0" fontId="4" fillId="6" borderId="0" xfId="0" applyFont="1" applyFill="1" applyAlignment="1" applyProtection="1">
      <alignment vertical="center"/>
      <protection locked="0"/>
    </xf>
    <xf numFmtId="0" fontId="0" fillId="0" borderId="0" xfId="0" applyProtection="1">
      <protection locked="0"/>
    </xf>
    <xf numFmtId="0" fontId="5" fillId="0" borderId="4" xfId="0" applyFont="1" applyBorder="1" applyAlignment="1" applyProtection="1">
      <alignment vertical="center"/>
      <protection locked="0"/>
    </xf>
    <xf numFmtId="0" fontId="6" fillId="0" borderId="4" xfId="0" applyFont="1" applyBorder="1" applyAlignment="1" applyProtection="1">
      <alignment horizontal="center" vertical="center" wrapText="1"/>
      <protection locked="0"/>
    </xf>
    <xf numFmtId="14" fontId="4" fillId="0" borderId="4" xfId="0" applyNumberFormat="1" applyFont="1" applyBorder="1" applyAlignment="1" applyProtection="1">
      <alignment vertical="center"/>
      <protection locked="0"/>
    </xf>
    <xf numFmtId="0" fontId="5" fillId="0" borderId="13" xfId="0" applyFont="1" applyBorder="1" applyAlignment="1" applyProtection="1">
      <alignment vertical="center"/>
      <protection locked="0"/>
    </xf>
    <xf numFmtId="0" fontId="4" fillId="6" borderId="0" xfId="0" applyFont="1" applyFill="1" applyBorder="1" applyAlignment="1" applyProtection="1">
      <alignment vertical="center"/>
      <protection locked="0"/>
    </xf>
    <xf numFmtId="0" fontId="4" fillId="0" borderId="5" xfId="0" applyFont="1" applyBorder="1" applyAlignment="1" applyProtection="1">
      <alignment vertical="center"/>
      <protection locked="0"/>
    </xf>
    <xf numFmtId="49" fontId="7" fillId="6" borderId="4" xfId="0" applyNumberFormat="1" applyFont="1" applyFill="1" applyBorder="1" applyAlignment="1" applyProtection="1">
      <alignment vertical="top"/>
      <protection locked="0"/>
    </xf>
    <xf numFmtId="49" fontId="7" fillId="6" borderId="0" xfId="0" applyNumberFormat="1" applyFont="1" applyFill="1" applyBorder="1" applyAlignment="1" applyProtection="1">
      <alignment vertical="top"/>
      <protection locked="0"/>
    </xf>
    <xf numFmtId="49" fontId="7" fillId="0" borderId="5" xfId="0" applyNumberFormat="1" applyFont="1" applyBorder="1" applyAlignment="1" applyProtection="1">
      <alignment vertical="top"/>
      <protection locked="0"/>
    </xf>
    <xf numFmtId="0" fontId="4" fillId="0" borderId="0" xfId="0" applyFont="1" applyBorder="1" applyAlignment="1" applyProtection="1">
      <alignment vertical="center"/>
      <protection locked="0"/>
    </xf>
    <xf numFmtId="0" fontId="5" fillId="0" borderId="3" xfId="0" applyFont="1" applyBorder="1" applyAlignment="1" applyProtection="1">
      <alignment vertical="center"/>
      <protection locked="0"/>
    </xf>
    <xf numFmtId="0" fontId="0" fillId="0" borderId="0" xfId="0" applyBorder="1"/>
    <xf numFmtId="0" fontId="5" fillId="6"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4" fillId="0" borderId="0"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49" fontId="4" fillId="5" borderId="85" xfId="0" applyNumberFormat="1" applyFont="1" applyFill="1" applyBorder="1" applyAlignment="1" applyProtection="1">
      <alignment horizontal="center" vertical="center"/>
      <protection locked="0"/>
    </xf>
    <xf numFmtId="0" fontId="4" fillId="5" borderId="73" xfId="0" applyFont="1" applyFill="1" applyBorder="1" applyAlignment="1">
      <alignment horizontal="center" vertical="center"/>
    </xf>
    <xf numFmtId="0" fontId="0" fillId="0" borderId="54" xfId="0" applyBorder="1"/>
    <xf numFmtId="0" fontId="4" fillId="5" borderId="100" xfId="0" applyFont="1" applyFill="1" applyBorder="1" applyAlignment="1" applyProtection="1">
      <alignment horizontal="center" vertical="center"/>
      <protection locked="0"/>
    </xf>
    <xf numFmtId="0" fontId="0" fillId="0" borderId="92" xfId="0" applyBorder="1" applyProtection="1">
      <protection locked="0"/>
    </xf>
    <xf numFmtId="0" fontId="0" fillId="0" borderId="93" xfId="0" applyBorder="1" applyProtection="1">
      <protection locked="0"/>
    </xf>
    <xf numFmtId="14" fontId="4" fillId="2" borderId="94" xfId="0" applyNumberFormat="1" applyFont="1" applyFill="1" applyBorder="1" applyAlignment="1" applyProtection="1">
      <alignment horizontal="center" vertical="center"/>
      <protection locked="0"/>
    </xf>
    <xf numFmtId="0" fontId="0" fillId="0" borderId="39" xfId="0" applyBorder="1" applyProtection="1">
      <protection locked="0"/>
    </xf>
    <xf numFmtId="0" fontId="0" fillId="0" borderId="40" xfId="0" applyBorder="1" applyProtection="1">
      <protection locked="0"/>
    </xf>
    <xf numFmtId="0" fontId="4" fillId="0" borderId="0" xfId="0" applyFont="1" applyAlignment="1">
      <alignment horizontal="left" vertical="center"/>
    </xf>
    <xf numFmtId="0" fontId="5" fillId="0" borderId="0" xfId="0" applyFont="1" applyAlignment="1" applyProtection="1">
      <alignment vertical="center"/>
      <protection locked="0"/>
    </xf>
    <xf numFmtId="0" fontId="4" fillId="5" borderId="99" xfId="0" applyFont="1" applyFill="1" applyBorder="1" applyAlignment="1" applyProtection="1">
      <alignment horizontal="center" vertical="center"/>
      <protection locked="0"/>
    </xf>
    <xf numFmtId="0" fontId="0" fillId="0" borderId="155" xfId="0" applyBorder="1" applyProtection="1">
      <protection locked="0"/>
    </xf>
    <xf numFmtId="0" fontId="0" fillId="0" borderId="147" xfId="0" applyBorder="1" applyProtection="1">
      <protection locked="0"/>
    </xf>
    <xf numFmtId="0" fontId="4" fillId="2" borderId="100" xfId="0" applyFont="1" applyFill="1" applyBorder="1" applyAlignment="1">
      <alignment horizontal="center" vertical="top" wrapText="1"/>
    </xf>
    <xf numFmtId="0" fontId="0" fillId="0" borderId="92" xfId="0" applyBorder="1"/>
    <xf numFmtId="0" fontId="0" fillId="0" borderId="93" xfId="0" applyBorder="1"/>
    <xf numFmtId="0" fontId="4" fillId="5" borderId="64" xfId="0" applyFont="1" applyFill="1" applyBorder="1" applyAlignment="1" applyProtection="1">
      <alignment horizontal="center" vertical="center"/>
      <protection locked="0"/>
    </xf>
    <xf numFmtId="0" fontId="0" fillId="0" borderId="195" xfId="0" applyBorder="1" applyProtection="1">
      <protection locked="0"/>
    </xf>
    <xf numFmtId="0" fontId="0" fillId="0" borderId="87" xfId="0" applyBorder="1" applyProtection="1">
      <protection locked="0"/>
    </xf>
    <xf numFmtId="49" fontId="12" fillId="0" borderId="0" xfId="0" applyNumberFormat="1" applyFont="1" applyAlignment="1" applyProtection="1">
      <alignment horizontal="center" vertical="center"/>
      <protection locked="0"/>
    </xf>
    <xf numFmtId="0" fontId="0" fillId="0" borderId="0" xfId="0" applyProtection="1">
      <protection locked="0"/>
    </xf>
    <xf numFmtId="0" fontId="4" fillId="5" borderId="85" xfId="0" applyFont="1" applyFill="1" applyBorder="1" applyAlignment="1" applyProtection="1">
      <alignment horizontal="center" vertical="center"/>
      <protection locked="0"/>
    </xf>
    <xf numFmtId="0" fontId="0" fillId="0" borderId="54" xfId="0" applyBorder="1" applyProtection="1">
      <protection locked="0"/>
    </xf>
    <xf numFmtId="164" fontId="4" fillId="5" borderId="85" xfId="0" applyNumberFormat="1" applyFont="1" applyFill="1" applyBorder="1" applyAlignment="1">
      <alignment horizontal="center" vertical="center"/>
    </xf>
    <xf numFmtId="0" fontId="0" fillId="0" borderId="39" xfId="0" applyBorder="1"/>
    <xf numFmtId="0" fontId="6" fillId="7" borderId="38" xfId="0" applyFont="1" applyFill="1" applyBorder="1" applyAlignment="1">
      <alignment horizontal="center" vertical="center" wrapText="1"/>
    </xf>
    <xf numFmtId="0" fontId="6" fillId="7" borderId="85" xfId="0" applyFont="1" applyFill="1" applyBorder="1" applyAlignment="1">
      <alignment horizontal="center" vertical="center" wrapText="1"/>
    </xf>
    <xf numFmtId="0" fontId="4" fillId="5" borderId="94" xfId="0" applyFont="1" applyFill="1" applyBorder="1" applyAlignment="1" applyProtection="1">
      <alignment horizontal="center" vertical="center"/>
      <protection locked="0"/>
    </xf>
    <xf numFmtId="0" fontId="4" fillId="0" borderId="0" xfId="0" applyFont="1" applyAlignment="1" applyProtection="1">
      <alignment horizontal="left" vertical="center"/>
      <protection locked="0"/>
    </xf>
    <xf numFmtId="49" fontId="4" fillId="2" borderId="99" xfId="0" applyNumberFormat="1" applyFont="1" applyFill="1" applyBorder="1" applyAlignment="1" applyProtection="1">
      <alignment horizontal="center" vertical="center"/>
      <protection locked="0"/>
    </xf>
    <xf numFmtId="0" fontId="26" fillId="5" borderId="99" xfId="20" applyFont="1" applyFill="1" applyBorder="1" applyAlignment="1" applyProtection="1">
      <alignment horizontal="center" vertical="center"/>
      <protection locked="0"/>
    </xf>
    <xf numFmtId="0" fontId="6" fillId="4" borderId="100" xfId="0" applyFont="1" applyFill="1" applyBorder="1" applyAlignment="1" applyProtection="1">
      <alignment horizontal="center" vertical="center" wrapText="1"/>
      <protection locked="0"/>
    </xf>
    <xf numFmtId="49" fontId="6" fillId="7" borderId="71" xfId="0" applyNumberFormat="1" applyFont="1" applyFill="1" applyBorder="1" applyAlignment="1" applyProtection="1">
      <alignment horizontal="center" vertical="center"/>
      <protection locked="0"/>
    </xf>
    <xf numFmtId="49" fontId="4" fillId="2" borderId="94" xfId="0" applyNumberFormat="1" applyFont="1" applyFill="1" applyBorder="1" applyAlignment="1" applyProtection="1">
      <alignment horizontal="center" vertical="center" wrapText="1"/>
      <protection locked="0"/>
    </xf>
    <xf numFmtId="49" fontId="4" fillId="5" borderId="64" xfId="0" applyNumberFormat="1" applyFont="1" applyFill="1" applyBorder="1" applyAlignment="1" applyProtection="1">
      <alignment horizontal="center" vertical="center"/>
      <protection locked="0"/>
    </xf>
    <xf numFmtId="49" fontId="12" fillId="0" borderId="12" xfId="0" applyNumberFormat="1" applyFont="1" applyBorder="1" applyAlignment="1" applyProtection="1">
      <alignment horizontal="center" vertical="center"/>
      <protection locked="0"/>
    </xf>
    <xf numFmtId="0" fontId="0" fillId="0" borderId="12" xfId="0" applyBorder="1" applyProtection="1">
      <protection locked="0"/>
    </xf>
    <xf numFmtId="0" fontId="7" fillId="0" borderId="0" xfId="0" applyFont="1" applyAlignment="1" applyProtection="1">
      <alignment horizontal="right" vertical="center"/>
      <protection locked="0"/>
    </xf>
    <xf numFmtId="0" fontId="4" fillId="5" borderId="197" xfId="0" applyFont="1" applyFill="1" applyBorder="1" applyAlignment="1" applyProtection="1">
      <alignment horizontal="center" vertical="center"/>
      <protection locked="0"/>
    </xf>
    <xf numFmtId="0" fontId="0" fillId="0" borderId="173" xfId="0" applyBorder="1" applyProtection="1">
      <protection locked="0"/>
    </xf>
    <xf numFmtId="0" fontId="0" fillId="0" borderId="174" xfId="0" applyBorder="1" applyProtection="1">
      <protection locked="0"/>
    </xf>
    <xf numFmtId="0" fontId="2" fillId="0" borderId="161" xfId="20" applyFont="1" applyBorder="1" applyAlignment="1" applyProtection="1">
      <alignment horizontal="left" vertical="center"/>
      <protection locked="0"/>
    </xf>
    <xf numFmtId="0" fontId="0" fillId="0" borderId="159" xfId="0" applyBorder="1" applyProtection="1">
      <protection locked="0"/>
    </xf>
    <xf numFmtId="0" fontId="8" fillId="0" borderId="160" xfId="0" applyFont="1" applyBorder="1" applyAlignment="1" applyProtection="1">
      <alignment horizontal="left" vertical="center"/>
      <protection locked="0"/>
    </xf>
    <xf numFmtId="49" fontId="7" fillId="8" borderId="196" xfId="0" applyNumberFormat="1" applyFont="1" applyFill="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4" fillId="0" borderId="0" xfId="29" applyAlignment="1" applyProtection="1">
      <alignment horizontal="left" vertical="center"/>
      <protection locked="0"/>
    </xf>
    <xf numFmtId="0" fontId="7" fillId="7" borderId="94"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8" fillId="0" borderId="164" xfId="0" applyFont="1" applyBorder="1" applyAlignment="1" applyProtection="1">
      <alignment horizontal="left" vertical="center"/>
      <protection locked="0"/>
    </xf>
    <xf numFmtId="49" fontId="0" fillId="2" borderId="94" xfId="0" applyNumberFormat="1" applyFill="1" applyBorder="1" applyAlignment="1" applyProtection="1">
      <alignment horizontal="center"/>
      <protection locked="0"/>
    </xf>
    <xf numFmtId="0" fontId="8" fillId="0" borderId="0" xfId="0" applyFont="1" applyAlignment="1" applyProtection="1">
      <alignment vertical="center" wrapText="1"/>
      <protection locked="0"/>
    </xf>
    <xf numFmtId="49" fontId="12" fillId="0" borderId="198" xfId="0" applyNumberFormat="1" applyFont="1" applyBorder="1" applyAlignment="1" applyProtection="1">
      <alignment horizontal="center" vertical="center"/>
      <protection locked="0"/>
    </xf>
    <xf numFmtId="0" fontId="0" fillId="0" borderId="175" xfId="0" applyBorder="1" applyProtection="1">
      <protection locked="0"/>
    </xf>
    <xf numFmtId="0" fontId="0" fillId="0" borderId="176" xfId="0" applyBorder="1" applyProtection="1">
      <protection locked="0"/>
    </xf>
    <xf numFmtId="0" fontId="8" fillId="0" borderId="0" xfId="0" applyFont="1" applyAlignment="1" applyProtection="1">
      <alignment vertical="center"/>
      <protection locked="0"/>
    </xf>
    <xf numFmtId="0" fontId="24" fillId="0" borderId="0" xfId="20" applyAlignment="1" applyProtection="1">
      <alignment horizontal="center" vertical="center" wrapText="1"/>
      <protection locked="0"/>
    </xf>
    <xf numFmtId="0" fontId="8" fillId="0" borderId="0" xfId="0" applyFont="1" applyAlignment="1" applyProtection="1">
      <alignment horizontal="left" vertical="center"/>
      <protection locked="0"/>
    </xf>
    <xf numFmtId="0" fontId="8" fillId="0" borderId="159" xfId="0" applyFont="1" applyBorder="1" applyAlignment="1" applyProtection="1">
      <alignment horizontal="left" vertical="center"/>
      <protection locked="0"/>
    </xf>
    <xf numFmtId="0" fontId="8" fillId="0" borderId="0" xfId="0" applyFont="1" applyAlignment="1" applyProtection="1">
      <alignment horizontal="left" vertical="center" wrapText="1"/>
      <protection locked="0"/>
    </xf>
    <xf numFmtId="0" fontId="4" fillId="0" borderId="66" xfId="0" applyFont="1" applyBorder="1" applyAlignment="1" applyProtection="1">
      <alignment vertical="center" wrapText="1"/>
      <protection locked="0"/>
    </xf>
    <xf numFmtId="0" fontId="0" fillId="0" borderId="14" xfId="0" applyBorder="1" applyProtection="1">
      <protection locked="0"/>
    </xf>
    <xf numFmtId="0" fontId="0" fillId="0" borderId="22" xfId="0" applyBorder="1" applyProtection="1">
      <protection locked="0"/>
    </xf>
    <xf numFmtId="0" fontId="4" fillId="0" borderId="4" xfId="0" applyFont="1" applyBorder="1" applyAlignment="1" applyProtection="1">
      <alignment horizontal="left" vertical="center"/>
      <protection locked="0"/>
    </xf>
    <xf numFmtId="0" fontId="8" fillId="0" borderId="2" xfId="0" applyFont="1" applyBorder="1" applyAlignment="1" applyProtection="1">
      <alignment horizontal="left" vertical="center"/>
      <protection locked="0"/>
    </xf>
    <xf numFmtId="0" fontId="7" fillId="0" borderId="73" xfId="0" applyFont="1" applyBorder="1" applyAlignment="1" applyProtection="1">
      <alignment horizontal="left" vertical="center"/>
      <protection locked="0"/>
    </xf>
    <xf numFmtId="0" fontId="4" fillId="0" borderId="4" xfId="0" applyFont="1" applyBorder="1" applyAlignment="1" applyProtection="1">
      <alignment horizontal="left" vertical="center" wrapText="1"/>
      <protection locked="0"/>
    </xf>
    <xf numFmtId="0" fontId="6" fillId="4" borderId="85" xfId="0" applyFont="1" applyFill="1" applyBorder="1" applyAlignment="1" applyProtection="1">
      <alignment horizontal="center" vertical="center" wrapText="1"/>
      <protection locked="0"/>
    </xf>
    <xf numFmtId="0" fontId="0" fillId="0" borderId="68" xfId="0" applyBorder="1" applyProtection="1">
      <protection locked="0"/>
    </xf>
    <xf numFmtId="0" fontId="0" fillId="0" borderId="17" xfId="0" applyBorder="1" applyProtection="1">
      <protection locked="0"/>
    </xf>
    <xf numFmtId="0" fontId="6" fillId="4" borderId="73" xfId="0" applyFont="1" applyFill="1" applyBorder="1" applyAlignment="1" applyProtection="1">
      <alignment horizontal="center" vertical="center"/>
      <protection locked="0"/>
    </xf>
    <xf numFmtId="0" fontId="0" fillId="0" borderId="20" xfId="0" applyBorder="1" applyProtection="1">
      <protection locked="0"/>
    </xf>
    <xf numFmtId="0" fontId="0" fillId="0" borderId="4" xfId="0" applyBorder="1" applyProtection="1">
      <protection locked="0"/>
    </xf>
    <xf numFmtId="0" fontId="0" fillId="0" borderId="21" xfId="0" applyBorder="1" applyProtection="1">
      <protection locked="0"/>
    </xf>
    <xf numFmtId="0" fontId="0" fillId="0" borderId="11" xfId="0" applyBorder="1" applyProtection="1">
      <protection locked="0"/>
    </xf>
    <xf numFmtId="0" fontId="0" fillId="0" borderId="19" xfId="0" applyBorder="1" applyProtection="1">
      <protection locked="0"/>
    </xf>
    <xf numFmtId="0" fontId="4" fillId="0" borderId="157" xfId="0" applyFont="1" applyBorder="1" applyAlignment="1" applyProtection="1">
      <alignment horizontal="left" vertical="center"/>
      <protection locked="0"/>
    </xf>
    <xf numFmtId="0" fontId="6" fillId="4" borderId="65" xfId="0" applyFont="1" applyFill="1" applyBorder="1" applyAlignment="1" applyProtection="1">
      <alignment horizontal="center" vertical="center"/>
      <protection locked="0"/>
    </xf>
    <xf numFmtId="0" fontId="6" fillId="4" borderId="100" xfId="0" applyFont="1" applyFill="1" applyBorder="1" applyAlignment="1" applyProtection="1">
      <alignment horizontal="center" vertical="center"/>
      <protection locked="0"/>
    </xf>
    <xf numFmtId="0" fontId="4" fillId="0" borderId="32" xfId="0" applyFont="1" applyBorder="1" applyAlignment="1" applyProtection="1">
      <alignment horizontal="left" vertical="center"/>
      <protection locked="0"/>
    </xf>
    <xf numFmtId="0" fontId="4" fillId="0" borderId="32" xfId="0" applyFont="1" applyBorder="1" applyAlignment="1" applyProtection="1">
      <alignment vertical="center"/>
      <protection locked="0"/>
    </xf>
    <xf numFmtId="0" fontId="6" fillId="4" borderId="199" xfId="0" applyFont="1" applyFill="1" applyBorder="1" applyAlignment="1" applyProtection="1">
      <alignment horizontal="center" vertical="center" wrapText="1"/>
      <protection locked="0"/>
    </xf>
    <xf numFmtId="0" fontId="0" fillId="0" borderId="62" xfId="0" applyBorder="1" applyProtection="1">
      <protection locked="0"/>
    </xf>
    <xf numFmtId="0" fontId="6" fillId="4" borderId="200" xfId="0" applyFont="1" applyFill="1" applyBorder="1" applyAlignment="1" applyProtection="1">
      <alignment horizontal="center" vertical="center"/>
      <protection locked="0"/>
    </xf>
    <xf numFmtId="0" fontId="0" fillId="0" borderId="91" xfId="0" applyBorder="1" applyProtection="1">
      <protection locked="0"/>
    </xf>
    <xf numFmtId="0" fontId="12" fillId="0" borderId="12" xfId="0" applyFont="1" applyBorder="1" applyAlignment="1" applyProtection="1">
      <alignment horizontal="center" vertical="center"/>
      <protection locked="0"/>
    </xf>
    <xf numFmtId="0" fontId="8" fillId="0" borderId="0" xfId="0" applyFont="1" applyAlignment="1">
      <alignment horizontal="left" vertical="center" wrapText="1"/>
    </xf>
    <xf numFmtId="0" fontId="0" fillId="0" borderId="0" xfId="0"/>
    <xf numFmtId="0" fontId="6" fillId="4" borderId="72" xfId="0" applyFont="1" applyFill="1" applyBorder="1" applyAlignment="1" applyProtection="1">
      <alignment horizontal="center" vertical="center" wrapText="1"/>
      <protection locked="0"/>
    </xf>
    <xf numFmtId="0" fontId="0" fillId="0" borderId="84" xfId="0" applyBorder="1" applyProtection="1">
      <protection locked="0"/>
    </xf>
    <xf numFmtId="0" fontId="18" fillId="0" borderId="32" xfId="0" applyFont="1" applyBorder="1" applyAlignment="1" applyProtection="1">
      <alignment vertical="center"/>
      <protection locked="0"/>
    </xf>
    <xf numFmtId="0" fontId="18" fillId="0" borderId="32" xfId="0" applyFont="1" applyBorder="1" applyAlignment="1" applyProtection="1">
      <alignment horizontal="left" vertical="center"/>
      <protection locked="0"/>
    </xf>
    <xf numFmtId="0" fontId="4" fillId="6" borderId="32" xfId="0" applyFont="1" applyFill="1" applyBorder="1" applyAlignment="1" applyProtection="1">
      <alignment vertical="center"/>
      <protection locked="0"/>
    </xf>
    <xf numFmtId="0" fontId="18" fillId="0" borderId="202" xfId="0" applyFont="1" applyBorder="1" applyAlignment="1" applyProtection="1">
      <alignment vertical="center"/>
      <protection locked="0"/>
    </xf>
    <xf numFmtId="0" fontId="0" fillId="0" borderId="10" xfId="0" applyBorder="1" applyProtection="1">
      <protection locked="0"/>
    </xf>
    <xf numFmtId="0" fontId="0" fillId="0" borderId="79" xfId="0" applyBorder="1" applyProtection="1">
      <protection locked="0"/>
    </xf>
    <xf numFmtId="0" fontId="0" fillId="0" borderId="69" xfId="0" applyBorder="1" applyProtection="1">
      <protection locked="0"/>
    </xf>
    <xf numFmtId="0" fontId="6" fillId="4" borderId="207" xfId="0" applyFont="1" applyFill="1" applyBorder="1" applyAlignment="1" applyProtection="1">
      <alignment horizontal="center" vertical="center" wrapText="1"/>
      <protection locked="0"/>
    </xf>
    <xf numFmtId="0" fontId="0" fillId="0" borderId="45" xfId="0" applyBorder="1" applyProtection="1">
      <protection locked="0"/>
    </xf>
    <xf numFmtId="0" fontId="18" fillId="0" borderId="203" xfId="0" applyFont="1" applyBorder="1" applyAlignment="1" applyProtection="1">
      <alignment vertical="center"/>
      <protection locked="0"/>
    </xf>
    <xf numFmtId="0" fontId="0" fillId="0" borderId="8" xfId="0" applyBorder="1" applyProtection="1">
      <protection locked="0"/>
    </xf>
    <xf numFmtId="0" fontId="0" fillId="0" borderId="78" xfId="0" applyBorder="1" applyProtection="1">
      <protection locked="0"/>
    </xf>
    <xf numFmtId="0" fontId="16" fillId="9" borderId="0" xfId="21" applyFont="1" applyFill="1" applyAlignment="1" applyProtection="1">
      <alignment horizontal="center" vertical="center" wrapText="1"/>
      <protection locked="0"/>
    </xf>
    <xf numFmtId="0" fontId="6" fillId="4" borderId="93" xfId="0" applyFont="1" applyFill="1" applyBorder="1" applyAlignment="1" applyProtection="1">
      <alignment horizontal="center" vertical="center" wrapText="1"/>
      <protection locked="0"/>
    </xf>
    <xf numFmtId="0" fontId="6" fillId="4" borderId="80" xfId="0" applyFont="1" applyFill="1" applyBorder="1" applyAlignment="1" applyProtection="1">
      <alignment horizontal="center" vertical="center"/>
      <protection locked="0"/>
    </xf>
    <xf numFmtId="0" fontId="0" fillId="0" borderId="206" xfId="0" applyBorder="1" applyProtection="1">
      <protection locked="0"/>
    </xf>
    <xf numFmtId="0" fontId="6" fillId="7" borderId="208" xfId="0" applyFont="1" applyFill="1" applyBorder="1" applyAlignment="1" applyProtection="1">
      <alignment horizontal="center" vertical="center" wrapText="1"/>
      <protection locked="0"/>
    </xf>
    <xf numFmtId="0" fontId="0" fillId="0" borderId="194" xfId="0" applyBorder="1" applyProtection="1">
      <protection locked="0"/>
    </xf>
    <xf numFmtId="0" fontId="8" fillId="0" borderId="0" xfId="0" applyFont="1" applyAlignment="1">
      <alignment horizontal="center" vertical="center" wrapText="1"/>
    </xf>
    <xf numFmtId="0" fontId="0" fillId="0" borderId="0" xfId="0" applyAlignment="1">
      <alignment horizontal="center" vertical="center"/>
    </xf>
    <xf numFmtId="0" fontId="4" fillId="6" borderId="108" xfId="0" applyFont="1" applyFill="1" applyBorder="1" applyAlignment="1" applyProtection="1">
      <alignment vertical="center"/>
      <protection locked="0"/>
    </xf>
    <xf numFmtId="0" fontId="0" fillId="0" borderId="90" xfId="0" applyBorder="1" applyProtection="1">
      <protection locked="0"/>
    </xf>
    <xf numFmtId="0" fontId="0" fillId="0" borderId="112" xfId="0" applyBorder="1" applyProtection="1">
      <protection locked="0"/>
    </xf>
    <xf numFmtId="0" fontId="4" fillId="6" borderId="32" xfId="22" applyFont="1" applyFill="1" applyBorder="1" applyAlignment="1" applyProtection="1">
      <alignment vertical="center" wrapText="1"/>
      <protection locked="0"/>
    </xf>
    <xf numFmtId="0" fontId="18" fillId="0" borderId="201" xfId="0" applyFont="1" applyBorder="1" applyAlignment="1" applyProtection="1">
      <alignment vertical="center"/>
      <protection locked="0"/>
    </xf>
    <xf numFmtId="0" fontId="0" fillId="0" borderId="9" xfId="0" applyBorder="1" applyProtection="1">
      <protection locked="0"/>
    </xf>
    <xf numFmtId="0" fontId="0" fillId="0" borderId="86" xfId="0" applyBorder="1" applyProtection="1">
      <protection locked="0"/>
    </xf>
    <xf numFmtId="0" fontId="7" fillId="6" borderId="123" xfId="0" applyFont="1" applyFill="1" applyBorder="1" applyAlignment="1" applyProtection="1">
      <alignment vertical="center"/>
      <protection locked="0"/>
    </xf>
    <xf numFmtId="0" fontId="0" fillId="0" borderId="156" xfId="0" applyBorder="1" applyProtection="1">
      <protection locked="0"/>
    </xf>
    <xf numFmtId="0" fontId="0" fillId="0" borderId="204" xfId="0" applyBorder="1" applyProtection="1">
      <protection locked="0"/>
    </xf>
    <xf numFmtId="0" fontId="7" fillId="6" borderId="15" xfId="0" applyFont="1" applyFill="1" applyBorder="1" applyAlignment="1" applyProtection="1">
      <alignment horizontal="left" vertical="center"/>
      <protection locked="0"/>
    </xf>
    <xf numFmtId="0" fontId="0" fillId="0" borderId="24" xfId="0" applyBorder="1" applyProtection="1">
      <protection locked="0"/>
    </xf>
    <xf numFmtId="0" fontId="0" fillId="0" borderId="48" xfId="0" applyBorder="1" applyProtection="1">
      <protection locked="0"/>
    </xf>
    <xf numFmtId="0" fontId="6" fillId="4" borderId="205" xfId="0" applyFont="1" applyFill="1" applyBorder="1" applyAlignment="1" applyProtection="1">
      <alignment horizontal="center" vertical="center"/>
      <protection locked="0"/>
    </xf>
    <xf numFmtId="0" fontId="0" fillId="0" borderId="51" xfId="0" applyBorder="1" applyProtection="1">
      <protection locked="0"/>
    </xf>
    <xf numFmtId="0" fontId="6" fillId="4" borderId="84" xfId="0" applyFont="1" applyFill="1" applyBorder="1" applyAlignment="1" applyProtection="1">
      <alignment horizontal="center" vertical="center" wrapText="1"/>
      <protection locked="0"/>
    </xf>
    <xf numFmtId="0" fontId="0" fillId="0" borderId="5" xfId="0" applyBorder="1" applyProtection="1">
      <protection locked="0"/>
    </xf>
    <xf numFmtId="0" fontId="0" fillId="0" borderId="46" xfId="0" applyBorder="1" applyProtection="1">
      <protection locked="0"/>
    </xf>
    <xf numFmtId="0" fontId="18" fillId="0" borderId="157" xfId="0" applyFont="1" applyBorder="1" applyAlignment="1" applyProtection="1">
      <alignment horizontal="left" vertical="center"/>
      <protection locked="0"/>
    </xf>
    <xf numFmtId="0" fontId="4" fillId="6" borderId="32" xfId="22" applyFont="1" applyFill="1" applyBorder="1" applyAlignment="1" applyProtection="1">
      <alignment horizontal="left" vertical="center" wrapText="1"/>
      <protection locked="0"/>
    </xf>
    <xf numFmtId="0" fontId="6" fillId="4" borderId="205" xfId="0" applyFont="1" applyFill="1" applyBorder="1" applyAlignment="1" applyProtection="1">
      <alignment horizontal="center" vertical="center" wrapText="1"/>
      <protection locked="0"/>
    </xf>
    <xf numFmtId="0" fontId="6" fillId="4" borderId="95" xfId="0" applyFont="1" applyFill="1" applyBorder="1" applyAlignment="1" applyProtection="1">
      <alignment horizontal="center" vertical="center"/>
      <protection locked="0"/>
    </xf>
    <xf numFmtId="0" fontId="0" fillId="0" borderId="44" xfId="0" applyBorder="1" applyProtection="1">
      <protection locked="0"/>
    </xf>
    <xf numFmtId="0" fontId="12" fillId="6" borderId="0" xfId="0" applyFont="1" applyFill="1" applyAlignment="1" applyProtection="1">
      <alignment horizontal="center" vertical="center"/>
      <protection locked="0"/>
    </xf>
    <xf numFmtId="0" fontId="4" fillId="5" borderId="71" xfId="0" applyFont="1" applyFill="1" applyBorder="1" applyAlignment="1" applyProtection="1">
      <alignment horizontal="center" vertical="center"/>
      <protection locked="0"/>
    </xf>
    <xf numFmtId="0" fontId="0" fillId="0" borderId="0" xfId="0" applyAlignment="1">
      <alignment vertical="center"/>
    </xf>
    <xf numFmtId="0" fontId="4" fillId="0" borderId="0" xfId="0" applyFont="1" applyAlignment="1" applyProtection="1">
      <alignment vertical="center"/>
      <protection locked="0"/>
    </xf>
  </cellXfs>
  <cellStyles count="30">
    <cellStyle name="Euro" xfId="14" xr:uid="{00000000-0005-0000-0000-00000E000000}"/>
    <cellStyle name="Euro 2" xfId="23" xr:uid="{00000000-0005-0000-0000-000017000000}"/>
    <cellStyle name="Hyperlink" xfId="29" xr:uid="{00000000-0005-0000-0000-00001D000000}"/>
    <cellStyle name="Lien hypertexte" xfId="20" builtinId="8"/>
    <cellStyle name="Milliers" xfId="1" builtinId="3"/>
    <cellStyle name="Milliers 2" xfId="15" xr:uid="{00000000-0005-0000-0000-00000F000000}"/>
    <cellStyle name="Milliers 3" xfId="6" xr:uid="{00000000-0005-0000-0000-000006000000}"/>
    <cellStyle name="Monetaire" xfId="2" xr:uid="{00000000-0005-0000-0000-000002000000}"/>
    <cellStyle name="Monetaire [0]" xfId="3" xr:uid="{00000000-0005-0000-0000-000003000000}"/>
    <cellStyle name="Monetaire [0] 2" xfId="17" xr:uid="{00000000-0005-0000-0000-000011000000}"/>
    <cellStyle name="Monetaire [0] 2 2" xfId="25" xr:uid="{00000000-0005-0000-0000-000019000000}"/>
    <cellStyle name="Monetaire 2" xfId="16" xr:uid="{00000000-0005-0000-0000-000010000000}"/>
    <cellStyle name="Monetaire 2 2" xfId="24" xr:uid="{00000000-0005-0000-0000-000018000000}"/>
    <cellStyle name="Monetaire 3" xfId="18" xr:uid="{00000000-0005-0000-0000-000012000000}"/>
    <cellStyle name="Monetaire 3 2" xfId="26" xr:uid="{00000000-0005-0000-0000-00001A000000}"/>
    <cellStyle name="Monetaire 4" xfId="19" xr:uid="{00000000-0005-0000-0000-000013000000}"/>
    <cellStyle name="Monetaire 4 2" xfId="27" xr:uid="{00000000-0005-0000-0000-00001B000000}"/>
    <cellStyle name="Normal" xfId="0" builtinId="0"/>
    <cellStyle name="Normal 2" xfId="7" xr:uid="{00000000-0005-0000-0000-000007000000}"/>
    <cellStyle name="Normal 2 2" xfId="22" xr:uid="{00000000-0005-0000-0000-000016000000}"/>
    <cellStyle name="Normal 2 2 2" xfId="28" xr:uid="{00000000-0005-0000-0000-00001C000000}"/>
    <cellStyle name="Normal 3" xfId="13" xr:uid="{00000000-0005-0000-0000-00000D000000}"/>
    <cellStyle name="Normal 4" xfId="5" xr:uid="{00000000-0005-0000-0000-000005000000}"/>
    <cellStyle name="Normal_FVbis2005  I  Bilan ataf1modif" xfId="21" xr:uid="{00000000-0005-0000-0000-000015000000}"/>
    <cellStyle name="Pourcentage" xfId="4" builtinId="5"/>
    <cellStyle name="Pourcentage 2" xfId="12" xr:uid="{00000000-0005-0000-0000-00000C000000}"/>
    <cellStyle name="Titre1" xfId="8" xr:uid="{00000000-0005-0000-0000-000008000000}"/>
    <cellStyle name="Titre2" xfId="9" xr:uid="{00000000-0005-0000-0000-000009000000}"/>
    <cellStyle name="Titre3" xfId="10" xr:uid="{00000000-0005-0000-0000-00000A000000}"/>
    <cellStyle name="Titre4" xfId="11"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1_1.pd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sociaux_coord/F01_3.pdf"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U76"/>
  <sheetViews>
    <sheetView showGridLines="0" zoomScaleNormal="100" workbookViewId="0">
      <selection activeCell="E11" sqref="E11"/>
    </sheetView>
  </sheetViews>
  <sheetFormatPr baseColWidth="10" defaultColWidth="11.453125" defaultRowHeight="15.5"/>
  <cols>
    <col min="1" max="1" width="62.1796875" style="1" customWidth="1"/>
    <col min="2" max="2" width="13.54296875" style="1" customWidth="1"/>
    <col min="3" max="3" width="16.81640625" style="1" customWidth="1"/>
    <col min="4" max="4" width="13.81640625" style="1" customWidth="1"/>
    <col min="5" max="5" width="13.54296875" style="1" customWidth="1"/>
    <col min="6" max="6" width="54.81640625" style="1" customWidth="1"/>
    <col min="7" max="7" width="19" style="1" customWidth="1"/>
    <col min="8" max="8" width="23.1796875" style="1" bestFit="1" customWidth="1"/>
    <col min="9" max="9" width="23.1796875" style="1" customWidth="1"/>
    <col min="10" max="10" width="28" style="1" customWidth="1"/>
    <col min="11" max="11" width="13.453125" style="1" customWidth="1"/>
    <col min="12" max="20" width="11.453125" style="1" customWidth="1"/>
    <col min="21" max="21" width="23.54296875" style="1" bestFit="1" customWidth="1"/>
    <col min="22" max="22" width="11.453125" style="1" customWidth="1"/>
    <col min="23" max="16384" width="11.453125" style="1"/>
  </cols>
  <sheetData>
    <row r="1" spans="1:21" ht="30" customHeight="1">
      <c r="A1" s="311" t="str">
        <f>_nom</f>
        <v>TEXTAREA_</v>
      </c>
      <c r="B1" s="504" t="s">
        <v>0</v>
      </c>
      <c r="C1" s="487"/>
      <c r="D1" s="514" t="s">
        <v>358</v>
      </c>
      <c r="E1" s="487"/>
      <c r="F1" s="487"/>
      <c r="H1" s="291" t="s">
        <v>1</v>
      </c>
      <c r="I1" s="292" t="s">
        <v>2</v>
      </c>
    </row>
    <row r="2" spans="1:21" ht="29.15" customHeight="1" thickBot="1">
      <c r="A2" s="516" t="s">
        <v>3</v>
      </c>
      <c r="B2" s="487"/>
      <c r="C2" s="487"/>
      <c r="D2" s="487"/>
      <c r="E2" s="487"/>
      <c r="F2" s="487"/>
      <c r="G2" s="487"/>
      <c r="H2" s="487"/>
      <c r="I2" s="487"/>
    </row>
    <row r="3" spans="1:21" ht="24.75" customHeight="1" thickBot="1">
      <c r="A3" s="508" t="s">
        <v>4</v>
      </c>
      <c r="B3" s="509"/>
      <c r="C3" s="509"/>
      <c r="D3" s="509"/>
      <c r="E3" s="509"/>
      <c r="F3" s="509"/>
      <c r="G3" s="509"/>
      <c r="H3" s="509"/>
      <c r="I3" s="322"/>
      <c r="J3" s="322"/>
      <c r="K3" s="460"/>
      <c r="L3" s="450"/>
    </row>
    <row r="4" spans="1:21" ht="24" customHeight="1" thickBot="1">
      <c r="A4" s="323" t="s">
        <v>5</v>
      </c>
      <c r="B4" s="494" t="s">
        <v>6</v>
      </c>
      <c r="C4" s="473"/>
      <c r="D4" s="474"/>
      <c r="F4" s="266" t="s">
        <v>7</v>
      </c>
      <c r="G4" s="494"/>
      <c r="H4" s="473"/>
      <c r="I4" s="474"/>
      <c r="J4" s="459"/>
      <c r="K4" s="455"/>
      <c r="L4" s="438"/>
      <c r="M4" s="439"/>
      <c r="N4" s="439"/>
      <c r="O4" s="439"/>
      <c r="P4" s="439"/>
      <c r="Q4" s="439"/>
      <c r="R4" s="439"/>
      <c r="S4" s="439"/>
      <c r="T4" s="439"/>
      <c r="U4" s="439"/>
    </row>
    <row r="5" spans="1:21" ht="19.5" customHeight="1">
      <c r="A5" s="517" t="s">
        <v>8</v>
      </c>
      <c r="B5" s="473"/>
      <c r="C5" s="473"/>
      <c r="F5" s="439"/>
      <c r="G5" s="439"/>
      <c r="H5" s="439"/>
      <c r="I5" s="439"/>
      <c r="J5" s="459"/>
      <c r="K5" s="455"/>
      <c r="L5" s="450"/>
    </row>
    <row r="6" spans="1:21" ht="27.75" customHeight="1">
      <c r="A6" s="341" t="s">
        <v>9</v>
      </c>
      <c r="B6" s="505" t="s">
        <v>6</v>
      </c>
      <c r="C6" s="506"/>
      <c r="D6" s="507"/>
      <c r="J6" s="461"/>
      <c r="K6" s="36"/>
      <c r="L6" s="450"/>
    </row>
    <row r="7" spans="1:21" ht="30" customHeight="1">
      <c r="A7" s="510" t="s">
        <v>10</v>
      </c>
      <c r="B7" s="487"/>
      <c r="C7" s="487"/>
      <c r="D7" s="487"/>
      <c r="F7" s="267" t="s">
        <v>11</v>
      </c>
      <c r="G7" s="105" t="s">
        <v>12</v>
      </c>
      <c r="H7" s="105" t="s">
        <v>13</v>
      </c>
      <c r="I7" s="287" t="s">
        <v>14</v>
      </c>
      <c r="J7" s="324" t="s">
        <v>15</v>
      </c>
      <c r="K7" s="411"/>
      <c r="L7" s="451"/>
      <c r="M7" s="411"/>
      <c r="N7" s="411"/>
      <c r="O7" s="411"/>
      <c r="P7" s="411"/>
      <c r="Q7" s="411"/>
    </row>
    <row r="8" spans="1:21" ht="30" customHeight="1">
      <c r="A8" s="422"/>
      <c r="B8" s="423"/>
      <c r="C8" s="423"/>
      <c r="D8" s="423"/>
      <c r="F8" s="164"/>
      <c r="G8" s="165"/>
      <c r="H8" s="466" t="s">
        <v>6</v>
      </c>
      <c r="I8" s="466" t="s">
        <v>6</v>
      </c>
      <c r="J8" s="325"/>
      <c r="K8" s="412" t="s">
        <v>115</v>
      </c>
      <c r="L8" s="452"/>
      <c r="M8" s="412"/>
      <c r="N8" s="412"/>
      <c r="O8" s="412"/>
    </row>
    <row r="9" spans="1:21" ht="19.5" customHeight="1">
      <c r="A9" s="326" t="s">
        <v>16</v>
      </c>
      <c r="B9" s="518"/>
      <c r="C9" s="473"/>
      <c r="D9" s="474"/>
      <c r="E9" s="439"/>
      <c r="F9" s="327"/>
      <c r="G9" s="327"/>
      <c r="H9" s="328"/>
      <c r="I9" s="329"/>
      <c r="J9" s="462"/>
      <c r="K9" s="36"/>
      <c r="L9" s="450"/>
    </row>
    <row r="10" spans="1:21" ht="19.5" customHeight="1">
      <c r="A10" s="330"/>
      <c r="E10" s="439"/>
      <c r="F10" s="515" t="s">
        <v>17</v>
      </c>
      <c r="G10" s="473"/>
      <c r="H10" s="474"/>
      <c r="J10" s="459"/>
      <c r="K10" s="455"/>
      <c r="L10" s="450"/>
    </row>
    <row r="11" spans="1:21" ht="41.25" customHeight="1" thickBot="1">
      <c r="A11" s="326" t="s">
        <v>18</v>
      </c>
      <c r="B11" s="500"/>
      <c r="C11" s="473"/>
      <c r="D11" s="474"/>
      <c r="E11" s="439"/>
      <c r="F11" s="215" t="s">
        <v>13</v>
      </c>
      <c r="G11" s="289" t="s">
        <v>20</v>
      </c>
      <c r="H11" s="106" t="s">
        <v>21</v>
      </c>
      <c r="J11" s="461"/>
      <c r="K11" s="36"/>
      <c r="L11" s="450"/>
    </row>
    <row r="12" spans="1:21" ht="19.5" customHeight="1" thickBot="1">
      <c r="A12" s="330"/>
      <c r="E12" s="439"/>
      <c r="F12" s="204" t="s">
        <v>6</v>
      </c>
      <c r="G12" s="288"/>
      <c r="H12" s="166"/>
      <c r="I12" s="449" t="s">
        <v>115</v>
      </c>
      <c r="J12" s="454"/>
      <c r="K12" s="455"/>
      <c r="L12" s="438"/>
      <c r="M12" s="439"/>
      <c r="N12" s="439"/>
      <c r="O12" s="439"/>
      <c r="P12" s="439"/>
      <c r="Q12" s="439"/>
    </row>
    <row r="13" spans="1:21" ht="19.5" customHeight="1" thickBot="1">
      <c r="A13" s="331" t="s">
        <v>22</v>
      </c>
      <c r="B13" s="472"/>
      <c r="C13" s="473"/>
      <c r="D13" s="474"/>
      <c r="E13" s="439"/>
      <c r="F13" s="327"/>
      <c r="G13" s="328"/>
      <c r="H13" s="328"/>
      <c r="I13" s="4"/>
      <c r="J13" s="462"/>
      <c r="K13" s="36"/>
      <c r="L13" s="450"/>
    </row>
    <row r="14" spans="1:21" ht="39">
      <c r="A14" s="319"/>
      <c r="B14" s="439"/>
      <c r="E14" s="439"/>
      <c r="F14" s="54" t="s">
        <v>23</v>
      </c>
      <c r="G14" s="101"/>
      <c r="I14" s="4"/>
      <c r="J14" s="459"/>
      <c r="K14" s="455"/>
      <c r="L14" s="438"/>
      <c r="M14" s="439"/>
      <c r="N14" s="439"/>
      <c r="O14" s="439"/>
      <c r="P14" s="439"/>
      <c r="Q14" s="439"/>
      <c r="R14" s="439"/>
    </row>
    <row r="15" spans="1:21" ht="19.5" customHeight="1">
      <c r="A15" s="319"/>
      <c r="B15" s="439"/>
      <c r="E15" s="439"/>
      <c r="J15" s="463"/>
      <c r="K15" s="36"/>
      <c r="L15" s="450"/>
    </row>
    <row r="16" spans="1:21" ht="24" customHeight="1">
      <c r="A16" s="511" t="s">
        <v>24</v>
      </c>
      <c r="B16" s="512"/>
      <c r="C16" s="512"/>
      <c r="D16" s="513"/>
      <c r="E16" s="439"/>
      <c r="F16" s="104" t="s">
        <v>25</v>
      </c>
      <c r="G16" s="108"/>
      <c r="J16" s="463"/>
      <c r="L16" s="450"/>
    </row>
    <row r="17" spans="1:12" ht="19.5" customHeight="1">
      <c r="A17" s="332" t="s">
        <v>26</v>
      </c>
      <c r="B17" s="469" t="s">
        <v>6</v>
      </c>
      <c r="C17" s="470"/>
      <c r="D17" s="471"/>
      <c r="E17" s="439"/>
      <c r="J17" s="463"/>
      <c r="L17" s="450"/>
    </row>
    <row r="18" spans="1:12" ht="37.5" customHeight="1">
      <c r="A18" s="333" t="s">
        <v>27</v>
      </c>
      <c r="B18" s="483" t="s">
        <v>6</v>
      </c>
      <c r="C18" s="484"/>
      <c r="D18" s="485"/>
      <c r="E18" s="439"/>
      <c r="F18" s="109" t="s">
        <v>28</v>
      </c>
      <c r="G18" s="101"/>
      <c r="J18" s="463"/>
      <c r="L18" s="450"/>
    </row>
    <row r="19" spans="1:12" ht="28.5" customHeight="1">
      <c r="A19" s="333" t="s">
        <v>29</v>
      </c>
      <c r="B19" s="483" t="s">
        <v>6</v>
      </c>
      <c r="C19" s="484"/>
      <c r="D19" s="485"/>
      <c r="E19" s="439"/>
      <c r="J19" s="463"/>
      <c r="K19" s="36"/>
    </row>
    <row r="20" spans="1:12" ht="42" customHeight="1">
      <c r="A20" s="333" t="s">
        <v>30</v>
      </c>
      <c r="B20" s="483" t="s">
        <v>6</v>
      </c>
      <c r="C20" s="484"/>
      <c r="D20" s="485"/>
      <c r="E20" s="439"/>
      <c r="F20" s="107" t="s">
        <v>31</v>
      </c>
      <c r="G20" s="110"/>
      <c r="J20" s="463"/>
      <c r="K20" s="36"/>
      <c r="L20" s="450"/>
    </row>
    <row r="21" spans="1:12" ht="29.25" customHeight="1">
      <c r="A21" s="333" t="s">
        <v>32</v>
      </c>
      <c r="B21" s="501"/>
      <c r="C21" s="484"/>
      <c r="D21" s="485"/>
      <c r="E21" s="439"/>
      <c r="J21" s="463"/>
      <c r="K21" s="36"/>
      <c r="L21" s="450"/>
    </row>
    <row r="22" spans="1:12" ht="38.25" customHeight="1" thickBot="1">
      <c r="A22" s="333" t="s">
        <v>33</v>
      </c>
      <c r="B22" s="483" t="s">
        <v>6</v>
      </c>
      <c r="C22" s="484"/>
      <c r="D22" s="485"/>
      <c r="E22" s="439"/>
      <c r="F22" s="107" t="s">
        <v>34</v>
      </c>
      <c r="G22" s="101"/>
      <c r="J22" s="464"/>
      <c r="K22" s="465"/>
      <c r="L22" s="450"/>
    </row>
    <row r="23" spans="1:12" ht="16" thickBot="1">
      <c r="A23" s="333" t="s">
        <v>35</v>
      </c>
      <c r="B23" s="501"/>
      <c r="C23" s="484"/>
      <c r="D23" s="485"/>
      <c r="E23" s="439"/>
      <c r="J23" s="463"/>
      <c r="K23" s="36"/>
      <c r="L23" s="450"/>
    </row>
    <row r="24" spans="1:12" ht="41.25" customHeight="1" thickBot="1">
      <c r="A24" s="333" t="s">
        <v>36</v>
      </c>
      <c r="B24" s="501"/>
      <c r="C24" s="484"/>
      <c r="D24" s="485"/>
      <c r="E24" s="439"/>
      <c r="F24" s="111" t="s">
        <v>37</v>
      </c>
      <c r="G24" s="426"/>
      <c r="I24" s="439"/>
      <c r="J24" s="461"/>
      <c r="L24" s="450"/>
    </row>
    <row r="25" spans="1:12" ht="24" customHeight="1" thickBot="1">
      <c r="A25" s="334" t="s">
        <v>38</v>
      </c>
      <c r="B25" s="497"/>
      <c r="C25" s="478"/>
      <c r="D25" s="479"/>
      <c r="E25" s="439"/>
      <c r="J25" s="461"/>
      <c r="K25" s="36"/>
      <c r="L25" s="450"/>
    </row>
    <row r="26" spans="1:12" ht="19.5" customHeight="1" thickBot="1">
      <c r="A26" s="335"/>
      <c r="B26" s="336"/>
      <c r="C26" s="336"/>
      <c r="D26" s="336"/>
      <c r="E26" s="439"/>
      <c r="F26" s="203" t="s">
        <v>39</v>
      </c>
      <c r="G26" s="429" t="s">
        <v>40</v>
      </c>
      <c r="H26" s="499" t="s">
        <v>41</v>
      </c>
      <c r="I26" s="474"/>
      <c r="J26" s="461"/>
      <c r="K26" s="36"/>
      <c r="L26" s="450"/>
    </row>
    <row r="27" spans="1:12" ht="19.5" customHeight="1" thickBot="1">
      <c r="A27" s="330"/>
      <c r="F27" s="205"/>
      <c r="G27" s="207"/>
      <c r="H27" s="488"/>
      <c r="I27" s="489"/>
      <c r="J27" s="454" t="s">
        <v>115</v>
      </c>
      <c r="K27" s="455"/>
      <c r="L27" s="450"/>
    </row>
    <row r="28" spans="1:12" ht="19.5" customHeight="1" thickBot="1">
      <c r="A28" s="337" t="s">
        <v>42</v>
      </c>
      <c r="B28" s="480"/>
      <c r="C28" s="481"/>
      <c r="D28" s="482"/>
      <c r="F28" s="206"/>
      <c r="G28" s="206"/>
      <c r="J28" s="463"/>
      <c r="K28" s="36"/>
      <c r="L28" s="450"/>
    </row>
    <row r="29" spans="1:12" ht="36.65" customHeight="1">
      <c r="A29" s="338" t="s">
        <v>43</v>
      </c>
      <c r="B29" s="477"/>
      <c r="C29" s="478"/>
      <c r="D29" s="479"/>
      <c r="F29" s="112" t="s">
        <v>44</v>
      </c>
      <c r="G29" s="426"/>
      <c r="J29" s="459"/>
      <c r="K29" s="455"/>
    </row>
    <row r="30" spans="1:12" ht="25" customHeight="1">
      <c r="A30" s="330"/>
      <c r="J30" s="459"/>
      <c r="K30" s="455"/>
    </row>
    <row r="31" spans="1:12" ht="47.25" customHeight="1">
      <c r="A31" s="330"/>
      <c r="F31" s="216" t="s">
        <v>45</v>
      </c>
      <c r="G31" s="217" t="s">
        <v>46</v>
      </c>
      <c r="H31" s="186" t="s">
        <v>47</v>
      </c>
      <c r="I31" s="113" t="s">
        <v>48</v>
      </c>
      <c r="J31" s="457"/>
      <c r="K31" s="458"/>
    </row>
    <row r="32" spans="1:12" ht="24.75" customHeight="1">
      <c r="A32" s="330"/>
      <c r="E32" s="36"/>
      <c r="F32" s="181" t="s">
        <v>49</v>
      </c>
      <c r="G32" s="224"/>
      <c r="H32" s="424" t="s">
        <v>6</v>
      </c>
      <c r="I32" s="184"/>
      <c r="J32" s="456"/>
      <c r="K32" s="413"/>
      <c r="L32" s="450"/>
    </row>
    <row r="33" spans="1:12" ht="25" customHeight="1">
      <c r="A33" s="330"/>
      <c r="E33" s="36"/>
      <c r="F33" s="182" t="s">
        <v>50</v>
      </c>
      <c r="G33" s="225"/>
      <c r="H33" s="424" t="s">
        <v>6</v>
      </c>
      <c r="I33" s="425"/>
      <c r="J33" s="454"/>
      <c r="K33" s="455"/>
      <c r="L33" s="450"/>
    </row>
    <row r="34" spans="1:12" ht="25" customHeight="1" thickBot="1">
      <c r="A34" s="330"/>
      <c r="E34" s="36"/>
      <c r="F34" s="183" t="s">
        <v>51</v>
      </c>
      <c r="G34" s="226"/>
      <c r="H34" s="427" t="s">
        <v>6</v>
      </c>
      <c r="I34" s="185"/>
      <c r="J34" s="454"/>
      <c r="K34" s="455"/>
      <c r="L34" s="450"/>
    </row>
    <row r="35" spans="1:12" ht="19" customHeight="1" thickBot="1">
      <c r="A35" s="339"/>
      <c r="B35" s="340"/>
      <c r="C35" s="340"/>
      <c r="D35" s="340"/>
      <c r="E35" s="340"/>
      <c r="F35" s="340"/>
      <c r="G35" s="340"/>
      <c r="H35" s="340"/>
      <c r="I35" s="340"/>
      <c r="J35" s="340"/>
      <c r="K35" s="453"/>
      <c r="L35" s="450"/>
    </row>
    <row r="36" spans="1:12" ht="18.75" customHeight="1">
      <c r="A36" s="433"/>
      <c r="B36" s="433"/>
      <c r="C36" s="433"/>
      <c r="D36" s="433"/>
      <c r="E36" s="433"/>
      <c r="F36" s="433"/>
      <c r="G36" s="433"/>
      <c r="H36" s="433"/>
    </row>
    <row r="37" spans="1:12" s="439" customFormat="1" ht="21" customHeight="1">
      <c r="A37" s="502" t="s">
        <v>52</v>
      </c>
      <c r="B37" s="503"/>
      <c r="C37" s="503"/>
      <c r="D37" s="503"/>
      <c r="E37" s="503"/>
      <c r="F37" s="503"/>
      <c r="G37" s="503"/>
      <c r="H37" s="503"/>
      <c r="I37" s="503"/>
      <c r="J37" s="1"/>
      <c r="K37" s="1"/>
    </row>
    <row r="38" spans="1:12" s="439" customFormat="1" ht="48" customHeight="1">
      <c r="A38" s="63" t="s">
        <v>13</v>
      </c>
      <c r="B38" s="498" t="s">
        <v>53</v>
      </c>
      <c r="C38" s="470"/>
      <c r="D38" s="470"/>
      <c r="E38" s="471"/>
      <c r="F38" s="64" t="s">
        <v>54</v>
      </c>
      <c r="G38" s="64" t="s">
        <v>55</v>
      </c>
      <c r="H38" s="431" t="s">
        <v>56</v>
      </c>
      <c r="I38" s="48" t="s">
        <v>57</v>
      </c>
      <c r="J38" s="1"/>
      <c r="K38" s="1"/>
    </row>
    <row r="39" spans="1:12" ht="16" thickBot="1">
      <c r="A39" s="212" t="s">
        <v>6</v>
      </c>
      <c r="B39" s="496" t="s">
        <v>6</v>
      </c>
      <c r="C39" s="478"/>
      <c r="D39" s="478"/>
      <c r="E39" s="479"/>
      <c r="F39" s="211" t="s">
        <v>6</v>
      </c>
      <c r="G39" s="210"/>
      <c r="H39" s="209"/>
      <c r="I39" s="208" t="s">
        <v>6</v>
      </c>
      <c r="J39" s="448" t="s">
        <v>115</v>
      </c>
      <c r="K39" s="439"/>
    </row>
    <row r="40" spans="1:12" ht="21.75" customHeight="1">
      <c r="A40" s="495" t="s">
        <v>58</v>
      </c>
      <c r="B40" s="487"/>
      <c r="C40" s="487"/>
      <c r="H40" s="3"/>
    </row>
    <row r="41" spans="1:12" ht="19" customHeight="1">
      <c r="B41" s="433"/>
      <c r="C41" s="433"/>
      <c r="D41" s="433"/>
      <c r="E41" s="433"/>
      <c r="F41" s="433"/>
      <c r="G41" s="433"/>
      <c r="H41" s="433"/>
    </row>
    <row r="42" spans="1:12" ht="25.5" customHeight="1">
      <c r="A42" s="486" t="s">
        <v>59</v>
      </c>
      <c r="B42" s="487"/>
      <c r="C42" s="487"/>
      <c r="D42" s="487"/>
      <c r="E42" s="487"/>
      <c r="F42" s="487"/>
      <c r="G42" s="487"/>
      <c r="H42" s="487"/>
      <c r="I42" s="487"/>
    </row>
    <row r="43" spans="1:12" ht="16.5" customHeight="1">
      <c r="A43" s="475" t="s">
        <v>60</v>
      </c>
      <c r="B43" s="476"/>
      <c r="C43" s="476"/>
      <c r="D43" s="476"/>
      <c r="H43" s="29"/>
    </row>
    <row r="44" spans="1:12" ht="51.65" customHeight="1" thickBot="1">
      <c r="A44" s="492" t="s">
        <v>61</v>
      </c>
      <c r="B44" s="491"/>
      <c r="C44" s="493" t="s">
        <v>62</v>
      </c>
      <c r="D44" s="491"/>
      <c r="E44" s="468"/>
      <c r="F44" s="493" t="s">
        <v>63</v>
      </c>
      <c r="G44" s="468"/>
      <c r="H44" s="430" t="s">
        <v>40</v>
      </c>
      <c r="I44" s="62" t="s">
        <v>64</v>
      </c>
    </row>
    <row r="45" spans="1:12" ht="20.5" customHeight="1" thickBot="1">
      <c r="A45" s="467"/>
      <c r="B45" s="468"/>
      <c r="C45" s="490"/>
      <c r="D45" s="491"/>
      <c r="E45" s="468"/>
      <c r="F45" s="488" t="s">
        <v>6</v>
      </c>
      <c r="G45" s="489"/>
      <c r="H45" s="214"/>
      <c r="I45" s="213"/>
      <c r="J45" s="97" t="s">
        <v>115</v>
      </c>
      <c r="K45" s="40"/>
    </row>
    <row r="46" spans="1:12" ht="12" customHeight="1">
      <c r="A46" s="30"/>
      <c r="B46" s="40"/>
      <c r="C46" s="40"/>
      <c r="D46" s="40"/>
      <c r="E46" s="40"/>
      <c r="F46" s="40"/>
      <c r="G46" s="40"/>
      <c r="H46" s="40"/>
    </row>
    <row r="47" spans="1:12">
      <c r="A47" s="439"/>
    </row>
    <row r="48" spans="1:12">
      <c r="A48" s="439"/>
    </row>
    <row r="49" spans="1:11">
      <c r="A49" s="439"/>
    </row>
    <row r="50" spans="1:11">
      <c r="A50" s="439"/>
    </row>
    <row r="51" spans="1:11" s="439" customFormat="1">
      <c r="I51" s="1"/>
      <c r="J51" s="1"/>
      <c r="K51" s="1"/>
    </row>
    <row r="53" spans="1:11" ht="12.75" hidden="1" customHeight="1"/>
    <row r="54" spans="1:11" hidden="1"/>
    <row r="55" spans="1:11" hidden="1"/>
    <row r="56" spans="1:11" hidden="1"/>
    <row r="57" spans="1:11" ht="9.65" hidden="1" customHeight="1">
      <c r="A57" s="168"/>
      <c r="C57" s="168"/>
      <c r="E57" s="168"/>
      <c r="G57" s="168"/>
    </row>
    <row r="58" spans="1:11" hidden="1">
      <c r="A58" s="188" t="s">
        <v>19</v>
      </c>
      <c r="C58" s="169" t="s">
        <v>65</v>
      </c>
      <c r="E58" s="169" t="s">
        <v>66</v>
      </c>
      <c r="G58" s="169" t="s">
        <v>33</v>
      </c>
      <c r="I58" s="168"/>
    </row>
    <row r="59" spans="1:11" hidden="1">
      <c r="A59" s="188" t="s">
        <v>67</v>
      </c>
      <c r="C59" s="170" t="s">
        <v>68</v>
      </c>
      <c r="E59" s="170" t="s">
        <v>69</v>
      </c>
      <c r="G59" s="170" t="s">
        <v>70</v>
      </c>
      <c r="I59" s="174" t="s">
        <v>71</v>
      </c>
      <c r="J59" s="439"/>
      <c r="K59" s="439"/>
    </row>
    <row r="60" spans="1:11" hidden="1">
      <c r="A60" s="188" t="s">
        <v>72</v>
      </c>
      <c r="E60" s="170" t="s">
        <v>73</v>
      </c>
      <c r="G60" s="170" t="s">
        <v>74</v>
      </c>
      <c r="I60" t="s">
        <v>75</v>
      </c>
      <c r="J60" s="439"/>
      <c r="K60" s="439"/>
    </row>
    <row r="61" spans="1:11" hidden="1">
      <c r="A61" s="188" t="s">
        <v>76</v>
      </c>
      <c r="G61" s="170" t="s">
        <v>77</v>
      </c>
      <c r="J61" s="439"/>
      <c r="K61" s="439"/>
    </row>
    <row r="62" spans="1:11" hidden="1">
      <c r="A62" s="188" t="s">
        <v>78</v>
      </c>
      <c r="G62" s="170" t="s">
        <v>79</v>
      </c>
      <c r="I62" s="439"/>
      <c r="J62" s="439"/>
      <c r="K62" s="439"/>
    </row>
    <row r="63" spans="1:11" hidden="1">
      <c r="A63" s="170"/>
      <c r="C63" s="168"/>
      <c r="E63" s="168"/>
      <c r="G63" s="170" t="s">
        <v>80</v>
      </c>
      <c r="I63" s="439"/>
      <c r="J63" s="439"/>
      <c r="K63" s="439"/>
    </row>
    <row r="64" spans="1:11" hidden="1">
      <c r="A64" s="170"/>
      <c r="C64" s="169" t="s">
        <v>81</v>
      </c>
      <c r="E64" s="171"/>
      <c r="G64" s="170" t="s">
        <v>82</v>
      </c>
      <c r="I64" s="439"/>
      <c r="J64" s="439"/>
      <c r="K64" s="439"/>
    </row>
    <row r="65" spans="1:7" ht="62.5" hidden="1" customHeight="1">
      <c r="C65" s="170" t="s">
        <v>83</v>
      </c>
      <c r="E65" s="172" t="s">
        <v>84</v>
      </c>
      <c r="G65" s="170" t="s">
        <v>85</v>
      </c>
    </row>
    <row r="66" spans="1:7" hidden="1">
      <c r="E66" s="173" t="s">
        <v>86</v>
      </c>
      <c r="G66" s="187" t="s">
        <v>87</v>
      </c>
    </row>
    <row r="67" spans="1:7" hidden="1">
      <c r="E67" s="173" t="s">
        <v>88</v>
      </c>
      <c r="G67" s="170" t="s">
        <v>89</v>
      </c>
    </row>
    <row r="68" spans="1:7" hidden="1">
      <c r="A68" s="168"/>
    </row>
    <row r="69" spans="1:7" hidden="1">
      <c r="A69" s="169"/>
    </row>
    <row r="70" spans="1:7" hidden="1">
      <c r="A70" s="170"/>
    </row>
    <row r="71" spans="1:7" hidden="1">
      <c r="A71" s="170" t="s">
        <v>90</v>
      </c>
    </row>
    <row r="72" spans="1:7" hidden="1">
      <c r="A72" s="170" t="s">
        <v>91</v>
      </c>
      <c r="G72" s="168"/>
    </row>
    <row r="73" spans="1:7" hidden="1">
      <c r="C73" s="168"/>
      <c r="G73" s="169" t="s">
        <v>92</v>
      </c>
    </row>
    <row r="74" spans="1:7" hidden="1">
      <c r="C74" s="169" t="s">
        <v>93</v>
      </c>
      <c r="G74" s="170" t="s">
        <v>94</v>
      </c>
    </row>
    <row r="75" spans="1:7" hidden="1">
      <c r="C75" s="170" t="s">
        <v>95</v>
      </c>
      <c r="G75" s="170" t="s">
        <v>96</v>
      </c>
    </row>
    <row r="76" spans="1:7" hidden="1">
      <c r="C76" s="170"/>
      <c r="G76" s="170" t="s">
        <v>97</v>
      </c>
    </row>
  </sheetData>
  <mergeCells count="39">
    <mergeCell ref="B1:C1"/>
    <mergeCell ref="B6:D6"/>
    <mergeCell ref="B24:D24"/>
    <mergeCell ref="B20:D20"/>
    <mergeCell ref="A3:H3"/>
    <mergeCell ref="B4:D4"/>
    <mergeCell ref="A7:D7"/>
    <mergeCell ref="A16:D16"/>
    <mergeCell ref="D1:F1"/>
    <mergeCell ref="F10:H10"/>
    <mergeCell ref="B22:D22"/>
    <mergeCell ref="B18:D18"/>
    <mergeCell ref="B21:D21"/>
    <mergeCell ref="A2:I2"/>
    <mergeCell ref="A5:C5"/>
    <mergeCell ref="B9:D9"/>
    <mergeCell ref="G4:I4"/>
    <mergeCell ref="A40:C40"/>
    <mergeCell ref="B39:E39"/>
    <mergeCell ref="B25:D25"/>
    <mergeCell ref="H27:I27"/>
    <mergeCell ref="B38:E38"/>
    <mergeCell ref="H26:I26"/>
    <mergeCell ref="B11:D11"/>
    <mergeCell ref="B23:D23"/>
    <mergeCell ref="A37:I37"/>
    <mergeCell ref="A45:B45"/>
    <mergeCell ref="B17:D17"/>
    <mergeCell ref="B13:D13"/>
    <mergeCell ref="A43:D43"/>
    <mergeCell ref="B29:D29"/>
    <mergeCell ref="B28:D28"/>
    <mergeCell ref="B19:D19"/>
    <mergeCell ref="A42:I42"/>
    <mergeCell ref="F45:G45"/>
    <mergeCell ref="C45:E45"/>
    <mergeCell ref="A44:B44"/>
    <mergeCell ref="F44:G44"/>
    <mergeCell ref="C44:E44"/>
  </mergeCells>
  <dataValidations count="14">
    <dataValidation type="textLength" allowBlank="1" showInputMessage="1" showErrorMessage="1" sqref="B9:D9" xr:uid="{00000000-0002-0000-0000-000000000000}">
      <formula1>9</formula1>
      <formula2>9</formula2>
    </dataValidation>
    <dataValidation type="whole" operator="greaterThanOrEqual" allowBlank="1" showInputMessage="1" showErrorMessage="1" sqref="B46:B50" xr:uid="{00000000-0002-0000-0000-000001000000}">
      <formula1>0</formula1>
    </dataValidation>
    <dataValidation type="textLength" allowBlank="1" showInputMessage="1" showErrorMessage="1" sqref="B23" xr:uid="{00000000-0002-0000-0000-000002000000}">
      <formula1>0</formula1>
      <formula2>5</formula2>
    </dataValidation>
    <dataValidation type="textLength" allowBlank="1" showInputMessage="1" showErrorMessage="1" sqref="J11:P11" xr:uid="{00000000-0002-0000-0000-000003000000}">
      <formula1>0</formula1>
      <formula2>4</formula2>
    </dataValidation>
    <dataValidation type="list" allowBlank="1" showInputMessage="1" showErrorMessage="1" sqref="G16" xr:uid="{00000000-0002-0000-0000-000004000000}">
      <formula1>$E$57:$E$60</formula1>
    </dataValidation>
    <dataValidation type="list" allowBlank="1" showInputMessage="1" showErrorMessage="1" sqref="G8" xr:uid="{00000000-0002-0000-0000-000005000000}">
      <formula1>$C$73:$C$75</formula1>
    </dataValidation>
    <dataValidation type="list" allowBlank="1" showInputMessage="1" showErrorMessage="1" sqref="G20 G24 G29" xr:uid="{00000000-0002-0000-0000-000006000000}">
      <formula1>$C$63:$C$65</formula1>
    </dataValidation>
    <dataValidation type="list" allowBlank="1" showInputMessage="1" showErrorMessage="1" sqref="F8" xr:uid="{00000000-0002-0000-0000-000007000000}">
      <formula1>$E$65:$E$67</formula1>
    </dataValidation>
    <dataValidation type="list" allowBlank="1" showInputMessage="1" showErrorMessage="1" sqref="B11:D11" xr:uid="{00000000-0002-0000-0000-000008000000}">
      <formula1>$A$57:$A$62</formula1>
    </dataValidation>
    <dataValidation type="list" allowBlank="1" showInputMessage="1" showErrorMessage="1" sqref="F27" xr:uid="{00000000-0002-0000-0000-000009000000}">
      <formula1>$A$70:$A$72</formula1>
    </dataValidation>
    <dataValidation type="list" allowBlank="1" showInputMessage="1" showErrorMessage="1" sqref="A45:B45" xr:uid="{00000000-0002-0000-0000-00000A000000}">
      <formula1>$I$58:$I$60</formula1>
    </dataValidation>
    <dataValidation type="list" allowBlank="1" showInputMessage="1" showErrorMessage="1" sqref="I33:I34" xr:uid="{00000000-0002-0000-0000-00000B000000}">
      <formula1>$G$72:$G$76</formula1>
    </dataValidation>
    <dataValidation type="list" allowBlank="1" showInputMessage="1" showErrorMessage="1" sqref="B28:D28" xr:uid="{00000000-0002-0000-0000-00000C000000}">
      <formula1>$G$57:$G$67</formula1>
    </dataValidation>
    <dataValidation type="list" allowBlank="1" showInputMessage="1" showErrorMessage="1" sqref="G4:I4" xr:uid="{00000000-0002-0000-0000-00000D000000}">
      <formula1>$C$57:$C$59</formula1>
    </dataValidation>
  </dataValidations>
  <hyperlinks>
    <hyperlink ref="D1" r:id="rId1" xr:uid="{00000000-0004-0000-0000-000000000000}"/>
  </hyperlinks>
  <printOptions horizontalCentered="1"/>
  <pageMargins left="0.11811023622047249" right="0" top="0.31496062992125978" bottom="0.19685039370078741" header="0.27559055118110237" footer="0.31496062992125978"/>
  <pageSetup paperSize="9" scale="41" fitToHeight="0"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L35"/>
  <sheetViews>
    <sheetView topLeftCell="B1" zoomScale="90" zoomScaleNormal="90" workbookViewId="0">
      <selection activeCell="D3" sqref="D3"/>
    </sheetView>
  </sheetViews>
  <sheetFormatPr baseColWidth="10" defaultColWidth="11.453125" defaultRowHeight="12.5"/>
  <cols>
    <col min="1" max="1" width="31.54296875" style="418" customWidth="1"/>
    <col min="2" max="2" width="22.81640625" style="418" customWidth="1"/>
    <col min="3" max="3" width="28" style="418" customWidth="1"/>
    <col min="4" max="4" width="25.1796875" style="418" customWidth="1"/>
    <col min="5" max="5" width="15.453125" style="418" customWidth="1"/>
    <col min="6" max="6" width="15.7265625" style="418" customWidth="1"/>
    <col min="7" max="8" width="15.1796875" style="418" customWidth="1"/>
    <col min="9" max="9" width="16.54296875" style="418" customWidth="1"/>
    <col min="10" max="10" width="17.81640625" style="418" customWidth="1"/>
    <col min="11" max="11" width="13.453125" style="418" customWidth="1"/>
    <col min="12" max="12" width="20" style="418" bestFit="1" customWidth="1"/>
  </cols>
  <sheetData>
    <row r="1" spans="1:12" ht="22.5" customHeight="1">
      <c r="A1" s="312" t="str">
        <f>[0]!_nom</f>
        <v>TEXTAREA_</v>
      </c>
      <c r="B1" s="188"/>
      <c r="C1" s="218"/>
      <c r="I1" s="290" t="s">
        <v>98</v>
      </c>
      <c r="J1" s="292" t="s">
        <v>2</v>
      </c>
      <c r="L1" s="265"/>
    </row>
    <row r="2" spans="1:12" ht="31.5" customHeight="1">
      <c r="A2" s="516" t="s">
        <v>99</v>
      </c>
      <c r="B2" s="487"/>
      <c r="C2" s="487"/>
      <c r="D2" s="487"/>
      <c r="E2" s="487"/>
      <c r="F2" s="419"/>
    </row>
    <row r="3" spans="1:12" ht="18" customHeight="1" thickBot="1">
      <c r="A3" s="49" t="s">
        <v>100</v>
      </c>
      <c r="B3" s="219"/>
      <c r="I3" s="179"/>
    </row>
    <row r="4" spans="1:12" ht="39.65" customHeight="1" thickBot="1">
      <c r="A4" s="50" t="s">
        <v>101</v>
      </c>
      <c r="B4" s="41"/>
      <c r="D4" s="107" t="s">
        <v>102</v>
      </c>
      <c r="E4" s="180"/>
    </row>
    <row r="5" spans="1:12" ht="13" customHeight="1">
      <c r="A5" s="51" t="s">
        <v>103</v>
      </c>
      <c r="B5" s="42"/>
      <c r="D5" s="439"/>
    </row>
    <row r="6" spans="1:12" ht="13" customHeight="1">
      <c r="A6" s="347" t="s">
        <v>104</v>
      </c>
      <c r="B6" s="43"/>
      <c r="D6" s="5"/>
    </row>
    <row r="7" spans="1:12">
      <c r="B7" s="439"/>
      <c r="C7" s="439"/>
      <c r="D7" s="439"/>
      <c r="E7" s="439"/>
    </row>
    <row r="8" spans="1:12" ht="19.5" customHeight="1">
      <c r="A8" s="520" t="s">
        <v>105</v>
      </c>
      <c r="B8" s="521"/>
      <c r="C8" s="521"/>
      <c r="D8" s="521"/>
      <c r="E8" s="521"/>
      <c r="F8" s="521"/>
      <c r="G8" s="521"/>
      <c r="H8" s="521"/>
      <c r="I8" s="521"/>
      <c r="J8" s="522"/>
    </row>
    <row r="9" spans="1:12" ht="45.75" customHeight="1">
      <c r="A9" s="342" t="s">
        <v>106</v>
      </c>
      <c r="B9" s="343" t="s">
        <v>13</v>
      </c>
      <c r="C9" s="343" t="s">
        <v>107</v>
      </c>
      <c r="D9" s="445" t="s">
        <v>108</v>
      </c>
      <c r="E9" s="445" t="s">
        <v>109</v>
      </c>
      <c r="F9" s="344" t="s">
        <v>110</v>
      </c>
      <c r="G9" s="345" t="s">
        <v>111</v>
      </c>
      <c r="H9" s="445" t="s">
        <v>112</v>
      </c>
      <c r="I9" s="445" t="s">
        <v>113</v>
      </c>
      <c r="J9" s="346" t="s">
        <v>114</v>
      </c>
    </row>
    <row r="10" spans="1:12" ht="13" customHeight="1">
      <c r="A10" s="161"/>
      <c r="B10" s="427" t="s">
        <v>6</v>
      </c>
      <c r="C10" s="427" t="s">
        <v>6</v>
      </c>
      <c r="D10" s="103"/>
      <c r="E10" s="167"/>
      <c r="F10" s="410">
        <f>IF(_CAPNBR&gt;0,_nbreaction_dyn/_CAPNBR,0)</f>
        <v>0</v>
      </c>
      <c r="G10" s="162"/>
      <c r="H10" s="102"/>
      <c r="I10" s="102"/>
      <c r="J10" s="163"/>
      <c r="K10" t="s">
        <v>115</v>
      </c>
    </row>
    <row r="11" spans="1:12" ht="36" customHeight="1">
      <c r="A11" s="519" t="s">
        <v>116</v>
      </c>
      <c r="B11" s="487"/>
      <c r="C11" s="487"/>
      <c r="D11" s="487"/>
      <c r="E11" s="487"/>
      <c r="F11" s="487"/>
      <c r="G11" s="487"/>
      <c r="H11" s="487"/>
      <c r="I11" s="487"/>
      <c r="J11" s="1"/>
    </row>
    <row r="12" spans="1:12">
      <c r="A12" s="523" t="s">
        <v>117</v>
      </c>
      <c r="B12" s="487"/>
      <c r="C12" s="487"/>
      <c r="D12" s="487"/>
      <c r="E12" s="487"/>
      <c r="F12" s="487"/>
      <c r="G12" s="487"/>
      <c r="H12" s="487"/>
      <c r="I12" s="487"/>
    </row>
    <row r="13" spans="1:12">
      <c r="A13" s="519" t="s">
        <v>118</v>
      </c>
      <c r="B13" s="487"/>
      <c r="C13" s="487"/>
      <c r="D13" s="487"/>
      <c r="E13" s="487"/>
      <c r="F13" s="487"/>
      <c r="G13" s="487"/>
      <c r="H13" s="487"/>
      <c r="I13" s="487"/>
    </row>
    <row r="14" spans="1:12">
      <c r="A14" s="433"/>
      <c r="B14" s="433"/>
      <c r="C14" s="433"/>
      <c r="D14" s="433"/>
      <c r="E14" s="433"/>
      <c r="F14" s="433"/>
      <c r="G14" s="433"/>
      <c r="H14" s="433"/>
      <c r="I14" s="433"/>
    </row>
    <row r="15" spans="1:12" ht="13.5" customHeight="1"/>
    <row r="16" spans="1:12">
      <c r="B16" s="222"/>
      <c r="C16" s="222"/>
      <c r="D16" s="222"/>
      <c r="F16" s="222"/>
    </row>
    <row r="17" spans="1:9" ht="9.75" hidden="1" customHeight="1">
      <c r="A17" s="168"/>
    </row>
    <row r="18" spans="1:9" ht="13" hidden="1" customHeight="1">
      <c r="A18" s="187" t="s">
        <v>33</v>
      </c>
      <c r="C18" s="168"/>
      <c r="E18" s="168"/>
      <c r="G18" s="168"/>
    </row>
    <row r="19" spans="1:9" hidden="1">
      <c r="A19" s="187" t="s">
        <v>70</v>
      </c>
      <c r="C19" s="220" t="s">
        <v>119</v>
      </c>
      <c r="E19" s="187" t="s">
        <v>120</v>
      </c>
      <c r="G19" s="187" t="s">
        <v>81</v>
      </c>
    </row>
    <row r="20" spans="1:9" ht="12" hidden="1" customHeight="1">
      <c r="A20" s="187" t="s">
        <v>121</v>
      </c>
      <c r="C20" s="220" t="s">
        <v>122</v>
      </c>
      <c r="E20" s="187" t="s">
        <v>123</v>
      </c>
      <c r="G20" s="187" t="s">
        <v>83</v>
      </c>
      <c r="H20" s="223"/>
    </row>
    <row r="21" spans="1:9" ht="12" hidden="1" customHeight="1">
      <c r="A21" s="187" t="s">
        <v>74</v>
      </c>
      <c r="C21" s="221"/>
      <c r="E21" s="187" t="s">
        <v>124</v>
      </c>
      <c r="G21" s="223"/>
      <c r="H21" s="223"/>
    </row>
    <row r="22" spans="1:9" ht="12" hidden="1" customHeight="1">
      <c r="A22" s="187" t="s">
        <v>79</v>
      </c>
      <c r="C22" s="221"/>
      <c r="E22" s="187" t="s">
        <v>125</v>
      </c>
      <c r="G22" s="223"/>
      <c r="H22" s="223"/>
    </row>
    <row r="23" spans="1:9" hidden="1">
      <c r="A23" s="187" t="s">
        <v>80</v>
      </c>
      <c r="C23" s="221"/>
      <c r="G23" s="433"/>
      <c r="H23" s="433"/>
      <c r="I23" s="433"/>
    </row>
    <row r="24" spans="1:9" ht="15.65" hidden="1" customHeight="1">
      <c r="A24" s="187" t="s">
        <v>82</v>
      </c>
      <c r="C24" s="1"/>
    </row>
    <row r="25" spans="1:9" hidden="1">
      <c r="A25" s="187" t="s">
        <v>89</v>
      </c>
    </row>
    <row r="26" spans="1:9" hidden="1">
      <c r="A26" s="187" t="s">
        <v>126</v>
      </c>
    </row>
    <row r="27" spans="1:9" hidden="1">
      <c r="A27" s="220" t="s">
        <v>127</v>
      </c>
    </row>
    <row r="28" spans="1:9" hidden="1">
      <c r="A28" s="220" t="s">
        <v>128</v>
      </c>
    </row>
    <row r="29" spans="1:9" ht="21.75" hidden="1" customHeight="1">
      <c r="A29" s="220" t="s">
        <v>129</v>
      </c>
    </row>
    <row r="30" spans="1:9" ht="12" hidden="1" customHeight="1">
      <c r="A30" s="220" t="s">
        <v>130</v>
      </c>
    </row>
    <row r="31" spans="1:9" ht="21" hidden="1" customHeight="1">
      <c r="A31" s="220" t="s">
        <v>131</v>
      </c>
    </row>
    <row r="32" spans="1:9" ht="12.75" hidden="1" customHeight="1">
      <c r="A32" s="220" t="s">
        <v>132</v>
      </c>
    </row>
    <row r="33" spans="1:1" ht="22.5" hidden="1" customHeight="1">
      <c r="A33" s="187" t="s">
        <v>133</v>
      </c>
    </row>
    <row r="34" spans="1:1" ht="16.5" hidden="1" customHeight="1">
      <c r="A34" s="187" t="s">
        <v>134</v>
      </c>
    </row>
    <row r="35" spans="1:1" hidden="1"/>
  </sheetData>
  <mergeCells count="5">
    <mergeCell ref="A11:I11"/>
    <mergeCell ref="A8:J8"/>
    <mergeCell ref="A2:E2"/>
    <mergeCell ref="A13:I13"/>
    <mergeCell ref="A12:I12"/>
  </mergeCells>
  <dataValidations count="4">
    <dataValidation type="list" allowBlank="1" showInputMessage="1" showErrorMessage="1" sqref="I10" xr:uid="{00000000-0002-0000-0100-000000000000}">
      <formula1>$G$18:$G$20</formula1>
    </dataValidation>
    <dataValidation type="list" allowBlank="1" showInputMessage="1" showErrorMessage="1" sqref="A10" xr:uid="{00000000-0002-0000-0100-000001000000}">
      <formula1>$A$17:$A$34</formula1>
    </dataValidation>
    <dataValidation type="list" allowBlank="1" showInputMessage="1" showErrorMessage="1" sqref="G10" xr:uid="{00000000-0002-0000-0100-000002000000}">
      <formula1>$C$18:$C$20</formula1>
    </dataValidation>
    <dataValidation type="list" allowBlank="1" showInputMessage="1" showErrorMessage="1" sqref="H10" xr:uid="{00000000-0002-0000-0100-000003000000}">
      <formula1>$E$18:$E$22</formula1>
    </dataValidation>
  </dataValidations>
  <printOptions horizontalCentered="1"/>
  <pageMargins left="0.51181102362204722" right="0.51181102362204722" top="0.59055118110236227" bottom="0.55118110236220474" header="0.31496062992125978" footer="0.31496062992125978"/>
  <pageSetup paperSize="9" scale="65"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theme="0"/>
    <pageSetUpPr fitToPage="1"/>
  </sheetPr>
  <dimension ref="A1:K76"/>
  <sheetViews>
    <sheetView showGridLines="0" zoomScaleNormal="100" workbookViewId="0"/>
  </sheetViews>
  <sheetFormatPr baseColWidth="10" defaultColWidth="11.453125" defaultRowHeight="12.5"/>
  <cols>
    <col min="1" max="1" width="72.1796875" style="439" customWidth="1"/>
    <col min="2" max="4" width="17.7265625" style="439" customWidth="1"/>
    <col min="5" max="5" width="5.7265625" style="439" customWidth="1"/>
    <col min="6" max="6" width="13.7265625" style="439" bestFit="1" customWidth="1"/>
    <col min="7" max="7" width="18.7265625" style="439" bestFit="1" customWidth="1"/>
    <col min="8" max="10" width="11.453125" style="439" customWidth="1"/>
    <col min="11" max="11" width="21.453125" style="439" customWidth="1"/>
    <col min="12" max="12" width="11.453125" style="439" customWidth="1"/>
    <col min="13" max="16384" width="11.453125" style="439"/>
  </cols>
  <sheetData>
    <row r="1" spans="1:6" ht="18.75" customHeight="1">
      <c r="A1" s="312" t="str">
        <f>[0]!_nom</f>
        <v>TEXTAREA_</v>
      </c>
      <c r="C1" s="294" t="s">
        <v>135</v>
      </c>
      <c r="D1" s="292" t="s">
        <v>2</v>
      </c>
    </row>
    <row r="2" spans="1:6" ht="25.5" customHeight="1">
      <c r="A2" s="428" t="s">
        <v>0</v>
      </c>
      <c r="B2" s="524" t="s">
        <v>359</v>
      </c>
      <c r="C2" s="487"/>
      <c r="D2" s="487"/>
      <c r="E2" s="487"/>
      <c r="F2" s="487"/>
    </row>
    <row r="3" spans="1:6" ht="25.5" customHeight="1" thickBot="1">
      <c r="A3" s="516" t="s">
        <v>136</v>
      </c>
      <c r="B3" s="487"/>
      <c r="C3" s="487"/>
      <c r="D3" s="432"/>
    </row>
    <row r="4" spans="1:6" ht="17.25" customHeight="1">
      <c r="A4" s="57" t="s">
        <v>137</v>
      </c>
      <c r="B4" s="59"/>
      <c r="C4" s="114"/>
    </row>
    <row r="5" spans="1:6" ht="17.25" customHeight="1">
      <c r="A5" s="58" t="s">
        <v>138</v>
      </c>
      <c r="B5" s="56"/>
      <c r="C5" s="114"/>
    </row>
    <row r="6" spans="1:6" ht="17.25" customHeight="1"/>
    <row r="7" spans="1:6" ht="17.25" customHeight="1" thickBot="1">
      <c r="A7" s="516" t="s">
        <v>139</v>
      </c>
      <c r="B7" s="487"/>
      <c r="C7" s="487"/>
    </row>
    <row r="8" spans="1:6" ht="36" customHeight="1">
      <c r="A8" s="437" t="s">
        <v>140</v>
      </c>
      <c r="B8" s="434" t="s">
        <v>141</v>
      </c>
      <c r="C8" s="444" t="s">
        <v>142</v>
      </c>
    </row>
    <row r="9" spans="1:6" ht="26.25" customHeight="1">
      <c r="A9" s="314" t="s">
        <v>143</v>
      </c>
      <c r="B9" s="192"/>
      <c r="C9" s="189"/>
    </row>
    <row r="10" spans="1:6" s="9" customFormat="1" ht="15" customHeight="1">
      <c r="A10" s="68" t="s">
        <v>144</v>
      </c>
      <c r="B10" s="193"/>
      <c r="C10" s="175"/>
    </row>
    <row r="11" spans="1:6" ht="14.25" customHeight="1">
      <c r="A11" s="69" t="s">
        <v>145</v>
      </c>
      <c r="B11" s="194"/>
      <c r="C11" s="176"/>
    </row>
    <row r="12" spans="1:6" ht="14.25" customHeight="1">
      <c r="A12" s="70" t="s">
        <v>146</v>
      </c>
      <c r="B12" s="195"/>
      <c r="C12" s="190"/>
    </row>
    <row r="13" spans="1:6" ht="15" customHeight="1">
      <c r="A13" s="7" t="s">
        <v>147</v>
      </c>
      <c r="B13" s="408">
        <f>_S_NLLT-SUM(B14:B20)</f>
        <v>0</v>
      </c>
      <c r="C13" s="409">
        <f>_S_NLFR-SUM(C14:C20)</f>
        <v>0</v>
      </c>
    </row>
    <row r="14" spans="1:6" ht="15" customHeight="1">
      <c r="A14" s="7" t="s">
        <v>148</v>
      </c>
      <c r="B14" s="196"/>
      <c r="C14" s="10"/>
    </row>
    <row r="15" spans="1:6" ht="15" customHeight="1">
      <c r="A15" s="7" t="s">
        <v>149</v>
      </c>
      <c r="B15" s="196"/>
      <c r="C15" s="10"/>
    </row>
    <row r="16" spans="1:6" ht="15" customHeight="1">
      <c r="A16" s="7" t="s">
        <v>150</v>
      </c>
      <c r="B16" s="196"/>
      <c r="C16" s="10"/>
    </row>
    <row r="17" spans="1:4" ht="15" customHeight="1">
      <c r="A17" s="7" t="s">
        <v>151</v>
      </c>
      <c r="B17" s="196"/>
      <c r="C17" s="10"/>
    </row>
    <row r="18" spans="1:4" ht="15" customHeight="1">
      <c r="A18" s="7" t="s">
        <v>152</v>
      </c>
      <c r="B18" s="196"/>
      <c r="C18" s="10"/>
      <c r="D18" s="37"/>
    </row>
    <row r="19" spans="1:4" ht="15" customHeight="1">
      <c r="A19" s="7" t="s">
        <v>153</v>
      </c>
      <c r="B19" s="196"/>
      <c r="C19" s="10"/>
      <c r="D19" s="99"/>
    </row>
    <row r="20" spans="1:4" ht="15" customHeight="1">
      <c r="A20" s="132" t="s">
        <v>154</v>
      </c>
      <c r="B20" s="197"/>
      <c r="C20" s="149"/>
      <c r="D20" s="99"/>
    </row>
    <row r="21" spans="1:4" ht="15" customHeight="1">
      <c r="A21" s="71" t="s">
        <v>155</v>
      </c>
      <c r="B21" s="198"/>
      <c r="C21" s="150"/>
      <c r="D21" s="37"/>
    </row>
    <row r="22" spans="1:4" ht="15" customHeight="1">
      <c r="A22" s="7" t="s">
        <v>156</v>
      </c>
      <c r="B22" s="408">
        <f>_S_NLLT-_S_NLTC-_S_NLTEt</f>
        <v>0</v>
      </c>
      <c r="C22" s="150"/>
    </row>
    <row r="23" spans="1:4" ht="15" customHeight="1">
      <c r="A23" s="7" t="s">
        <v>157</v>
      </c>
      <c r="B23" s="196"/>
      <c r="C23" s="409">
        <f>_S_NLFR-C24</f>
        <v>0</v>
      </c>
    </row>
    <row r="24" spans="1:4" ht="15" customHeight="1">
      <c r="A24" s="7" t="s">
        <v>158</v>
      </c>
      <c r="B24" s="197"/>
      <c r="C24" s="178"/>
    </row>
    <row r="25" spans="1:4" ht="15" customHeight="1">
      <c r="A25" s="70" t="s">
        <v>159</v>
      </c>
      <c r="B25" s="198"/>
      <c r="C25" s="191"/>
    </row>
    <row r="26" spans="1:4" ht="15" customHeight="1">
      <c r="A26" s="7" t="s">
        <v>160</v>
      </c>
      <c r="B26" s="408">
        <f>_S_NLLT-_S_NLGT-_S_NLGPP</f>
        <v>0</v>
      </c>
      <c r="C26" s="409">
        <f>_S_NLFR-_S_NFGT</f>
        <v>0</v>
      </c>
    </row>
    <row r="27" spans="1:4" ht="15" customHeight="1">
      <c r="A27" s="7" t="s">
        <v>161</v>
      </c>
      <c r="B27" s="196"/>
      <c r="C27" s="10"/>
    </row>
    <row r="28" spans="1:4" ht="32.15" customHeight="1">
      <c r="A28" s="72" t="s">
        <v>162</v>
      </c>
      <c r="B28" s="199"/>
      <c r="C28" s="269"/>
      <c r="D28" s="37"/>
    </row>
    <row r="29" spans="1:4" ht="15" customHeight="1">
      <c r="A29" s="69" t="s">
        <v>163</v>
      </c>
      <c r="B29" s="194"/>
      <c r="C29" s="176"/>
    </row>
    <row r="30" spans="1:4">
      <c r="A30" s="7" t="s">
        <v>164</v>
      </c>
      <c r="B30" s="199"/>
      <c r="C30" s="177"/>
    </row>
    <row r="31" spans="1:4" ht="28.5" customHeight="1">
      <c r="A31" s="133" t="s">
        <v>165</v>
      </c>
      <c r="B31" s="200"/>
      <c r="C31" s="227"/>
    </row>
    <row r="32" spans="1:4" s="60" customFormat="1" ht="28" customHeight="1">
      <c r="A32" s="73" t="s">
        <v>166</v>
      </c>
      <c r="B32" s="201"/>
      <c r="C32" s="228"/>
    </row>
    <row r="33" spans="1:11" ht="25.5" customHeight="1">
      <c r="A33" s="73" t="s">
        <v>167</v>
      </c>
      <c r="B33" s="202"/>
      <c r="C33" s="227"/>
    </row>
    <row r="34" spans="1:11" ht="16.5" customHeight="1">
      <c r="A34" s="143" t="s">
        <v>168</v>
      </c>
      <c r="B34" s="320"/>
      <c r="C34" s="321"/>
      <c r="D34" s="448"/>
    </row>
    <row r="35" spans="1:11" s="433" customFormat="1" ht="12" customHeight="1">
      <c r="A35" s="526" t="s">
        <v>169</v>
      </c>
      <c r="B35" s="509"/>
      <c r="C35" s="509"/>
    </row>
    <row r="36" spans="1:11" s="433" customFormat="1" ht="33" customHeight="1">
      <c r="A36" s="527" t="s">
        <v>170</v>
      </c>
      <c r="B36" s="487"/>
      <c r="C36" s="487"/>
    </row>
    <row r="37" spans="1:11" s="433" customFormat="1" ht="12" customHeight="1">
      <c r="A37" s="525" t="s">
        <v>171</v>
      </c>
      <c r="B37" s="487"/>
      <c r="C37" s="44"/>
      <c r="D37" s="44"/>
    </row>
    <row r="38" spans="1:11" s="433" customFormat="1" ht="12" customHeight="1">
      <c r="A38" s="525" t="s">
        <v>172</v>
      </c>
      <c r="B38" s="487"/>
      <c r="C38" s="487"/>
    </row>
    <row r="40" spans="1:11" ht="18" customHeight="1" thickBot="1">
      <c r="A40" s="516" t="s">
        <v>173</v>
      </c>
      <c r="B40" s="487"/>
      <c r="C40" s="487"/>
      <c r="D40" s="487"/>
      <c r="E40" s="39"/>
      <c r="F40" s="39"/>
      <c r="I40" s="2"/>
      <c r="J40" s="2"/>
      <c r="K40" s="2"/>
    </row>
    <row r="41" spans="1:11" ht="35.15" customHeight="1">
      <c r="A41" s="117" t="s">
        <v>174</v>
      </c>
      <c r="B41" s="431" t="s">
        <v>175</v>
      </c>
      <c r="C41" s="118" t="s">
        <v>176</v>
      </c>
      <c r="D41" s="119" t="s">
        <v>177</v>
      </c>
    </row>
    <row r="42" spans="1:11">
      <c r="A42" s="7" t="s">
        <v>178</v>
      </c>
      <c r="B42" s="120"/>
      <c r="C42" s="121"/>
      <c r="D42" s="414">
        <f>_S_NA48+_S_FA48</f>
        <v>0</v>
      </c>
    </row>
    <row r="43" spans="1:11">
      <c r="A43" s="7" t="s">
        <v>179</v>
      </c>
      <c r="B43" s="122"/>
      <c r="C43" s="123"/>
      <c r="D43" s="414">
        <f>_S_NA60+_S_FA60</f>
        <v>0</v>
      </c>
    </row>
    <row r="44" spans="1:11">
      <c r="A44" s="7" t="s">
        <v>180</v>
      </c>
      <c r="B44" s="122"/>
      <c r="C44" s="123"/>
      <c r="D44" s="414">
        <f>_S_NA70+_S_FA70</f>
        <v>0</v>
      </c>
    </row>
    <row r="45" spans="1:11">
      <c r="A45" s="7" t="s">
        <v>181</v>
      </c>
      <c r="B45" s="122"/>
      <c r="C45" s="123"/>
      <c r="D45" s="414">
        <f>_S_NA80+_S_FA80</f>
        <v>0</v>
      </c>
    </row>
    <row r="46" spans="1:11">
      <c r="A46" s="7" t="s">
        <v>182</v>
      </c>
      <c r="B46" s="122"/>
      <c r="C46" s="123"/>
      <c r="D46" s="414">
        <f>_S_NA90+_S_FA90</f>
        <v>0</v>
      </c>
    </row>
    <row r="47" spans="1:11">
      <c r="A47" s="7" t="s">
        <v>183</v>
      </c>
      <c r="B47" s="122"/>
      <c r="C47" s="123"/>
      <c r="D47" s="414">
        <f>_S_NA00+_S_FA00</f>
        <v>0</v>
      </c>
    </row>
    <row r="48" spans="1:11">
      <c r="A48" s="7" t="s">
        <v>184</v>
      </c>
      <c r="B48" s="122"/>
      <c r="C48" s="123"/>
      <c r="D48" s="414">
        <f>_S_NA010+_S_FA010</f>
        <v>0</v>
      </c>
    </row>
    <row r="49" spans="1:11">
      <c r="A49" s="7" t="s">
        <v>185</v>
      </c>
      <c r="B49" s="122"/>
      <c r="C49" s="123"/>
      <c r="D49" s="414">
        <f>_S_NA015+_S_FA015</f>
        <v>0</v>
      </c>
    </row>
    <row r="50" spans="1:11">
      <c r="A50" s="7" t="s">
        <v>186</v>
      </c>
      <c r="B50" s="122"/>
      <c r="C50" s="123"/>
      <c r="D50" s="414">
        <f>_S_NA020+_S_FA020</f>
        <v>0</v>
      </c>
    </row>
    <row r="51" spans="1:11">
      <c r="A51" s="124" t="s">
        <v>187</v>
      </c>
      <c r="B51" s="268"/>
      <c r="C51" s="268"/>
      <c r="D51" s="414">
        <f>_S_NA025+_S_FA025</f>
        <v>0</v>
      </c>
    </row>
    <row r="52" spans="1:11" ht="13" customHeight="1" thickBot="1">
      <c r="A52" s="293" t="s">
        <v>188</v>
      </c>
      <c r="B52" s="268"/>
      <c r="C52" s="268"/>
      <c r="D52" s="414">
        <f>_S_NA026+_S_FA026</f>
        <v>0</v>
      </c>
    </row>
    <row r="53" spans="1:11" ht="13.5" customHeight="1" thickBot="1">
      <c r="A53" s="125" t="s">
        <v>189</v>
      </c>
      <c r="B53" s="416">
        <f>SUM(B42:B52)</f>
        <v>0</v>
      </c>
      <c r="C53" s="416">
        <f>SUM(C42:C52)</f>
        <v>0</v>
      </c>
      <c r="D53" s="415">
        <f>B53+C53</f>
        <v>0</v>
      </c>
      <c r="I53" s="35"/>
      <c r="J53" s="35"/>
      <c r="K53" s="35"/>
    </row>
    <row r="54" spans="1:11" ht="13.5" customHeight="1" thickBot="1">
      <c r="A54" s="126" t="s">
        <v>190</v>
      </c>
      <c r="B54" s="127"/>
      <c r="C54" s="128"/>
      <c r="D54" s="129"/>
      <c r="I54" s="35"/>
      <c r="J54" s="35"/>
      <c r="K54" s="35"/>
    </row>
    <row r="55" spans="1:11">
      <c r="A55" s="313" t="s">
        <v>191</v>
      </c>
      <c r="B55" s="433"/>
      <c r="C55" s="433"/>
      <c r="D55" s="433"/>
      <c r="E55" s="38"/>
      <c r="F55" s="38"/>
      <c r="G55" s="38"/>
      <c r="H55" s="38"/>
    </row>
    <row r="57" spans="1:11" s="2" customFormat="1" ht="14.5" customHeight="1" thickBot="1">
      <c r="A57" s="516" t="s">
        <v>192</v>
      </c>
      <c r="B57" s="487"/>
      <c r="C57" s="487"/>
    </row>
    <row r="58" spans="1:11" ht="32.15" customHeight="1">
      <c r="A58" s="94" t="s">
        <v>193</v>
      </c>
      <c r="B58" s="431" t="s">
        <v>175</v>
      </c>
      <c r="C58" s="152" t="s">
        <v>176</v>
      </c>
    </row>
    <row r="59" spans="1:11" ht="15" customHeight="1">
      <c r="A59" s="315" t="s">
        <v>194</v>
      </c>
      <c r="B59" s="417">
        <f>SUM(B60:B62)</f>
        <v>0</v>
      </c>
      <c r="C59" s="355">
        <f>SUM(C60:C62)</f>
        <v>0</v>
      </c>
    </row>
    <row r="60" spans="1:11" ht="15" customHeight="1">
      <c r="A60" s="438" t="s">
        <v>195</v>
      </c>
      <c r="B60" s="31"/>
      <c r="C60" s="33"/>
    </row>
    <row r="61" spans="1:11" ht="15" customHeight="1">
      <c r="A61" s="438" t="s">
        <v>196</v>
      </c>
      <c r="B61" s="11"/>
      <c r="C61" s="10"/>
    </row>
    <row r="62" spans="1:11" ht="15" customHeight="1">
      <c r="A62" s="438" t="s">
        <v>197</v>
      </c>
      <c r="B62" s="11"/>
      <c r="C62" s="10"/>
    </row>
    <row r="63" spans="1:11" ht="26.15" customHeight="1">
      <c r="A63" s="316" t="s">
        <v>198</v>
      </c>
      <c r="B63" s="16"/>
      <c r="C63" s="13"/>
    </row>
    <row r="64" spans="1:11" ht="15" customHeight="1">
      <c r="A64" s="55" t="s">
        <v>199</v>
      </c>
      <c r="B64" s="27"/>
      <c r="C64" s="28"/>
    </row>
    <row r="65" spans="1:4" ht="26.15" customHeight="1">
      <c r="A65" s="317" t="s">
        <v>200</v>
      </c>
      <c r="B65" s="14"/>
      <c r="C65" s="15"/>
    </row>
    <row r="66" spans="1:4" ht="15" customHeight="1">
      <c r="A66" s="319" t="s">
        <v>201</v>
      </c>
      <c r="B66" s="16"/>
      <c r="C66" s="318"/>
    </row>
    <row r="67" spans="1:4" s="433" customFormat="1" ht="12" customHeight="1">
      <c r="A67" s="526" t="s">
        <v>202</v>
      </c>
      <c r="B67" s="509"/>
      <c r="C67" s="509"/>
    </row>
    <row r="68" spans="1:4" s="433" customFormat="1" ht="12" customHeight="1">
      <c r="A68" s="525" t="s">
        <v>203</v>
      </c>
      <c r="B68" s="487"/>
      <c r="C68" s="487"/>
    </row>
    <row r="69" spans="1:4" s="433" customFormat="1" ht="12" customHeight="1">
      <c r="A69" s="525" t="s">
        <v>204</v>
      </c>
      <c r="B69" s="487"/>
      <c r="C69" s="487"/>
    </row>
    <row r="70" spans="1:4">
      <c r="A70" s="525" t="s">
        <v>205</v>
      </c>
      <c r="B70" s="487"/>
      <c r="C70" s="487"/>
      <c r="D70" s="433"/>
    </row>
    <row r="72" spans="1:4" ht="14.5" customHeight="1" thickBot="1">
      <c r="A72" s="516" t="s">
        <v>206</v>
      </c>
      <c r="B72" s="487"/>
      <c r="C72" s="487"/>
      <c r="D72" s="2"/>
    </row>
    <row r="73" spans="1:4" ht="15" customHeight="1">
      <c r="A73" s="130" t="s">
        <v>207</v>
      </c>
      <c r="B73" s="229"/>
    </row>
    <row r="74" spans="1:4" ht="15" customHeight="1">
      <c r="A74" s="131" t="s">
        <v>208</v>
      </c>
      <c r="B74" s="230"/>
    </row>
    <row r="75" spans="1:4" ht="17.149999999999999" customHeight="1">
      <c r="A75" s="58" t="s">
        <v>209</v>
      </c>
      <c r="B75" s="231"/>
    </row>
    <row r="76" spans="1:4">
      <c r="A76" s="67"/>
    </row>
  </sheetData>
  <mergeCells count="14">
    <mergeCell ref="B2:F2"/>
    <mergeCell ref="A37:B37"/>
    <mergeCell ref="A72:C72"/>
    <mergeCell ref="A70:C70"/>
    <mergeCell ref="A67:C67"/>
    <mergeCell ref="A3:C3"/>
    <mergeCell ref="A69:C69"/>
    <mergeCell ref="A35:C35"/>
    <mergeCell ref="A7:C7"/>
    <mergeCell ref="A57:C57"/>
    <mergeCell ref="A38:C38"/>
    <mergeCell ref="A40:D40"/>
    <mergeCell ref="A68:C68"/>
    <mergeCell ref="A36:C36"/>
  </mergeCells>
  <dataValidations count="4">
    <dataValidation type="whole" operator="greaterThanOrEqual" allowBlank="1" showInputMessage="1" showErrorMessage="1" sqref="B42:C52 B54:D54 B59:C63 B73" xr:uid="{00000000-0002-0000-0200-000000000000}">
      <formula1>0</formula1>
    </dataValidation>
    <dataValidation type="decimal" operator="greaterThanOrEqual" allowBlank="1" showInputMessage="1" showErrorMessage="1" sqref="B74:B75" xr:uid="{00000000-0002-0000-0200-000001000000}">
      <formula1>0</formula1>
    </dataValidation>
    <dataValidation operator="greaterThanOrEqual" allowBlank="1" showInputMessage="1" showErrorMessage="1" sqref="A48:A50" xr:uid="{00000000-0002-0000-0200-000002000000}"/>
    <dataValidation operator="greaterThan" allowBlank="1" showInputMessage="1" showErrorMessage="1" sqref="B9:C34" xr:uid="{00000000-0002-0000-0200-000003000000}"/>
  </dataValidations>
  <hyperlinks>
    <hyperlink ref="B2" r:id="rId1" xr:uid="{00000000-0004-0000-0200-000000000000}"/>
  </hyperlinks>
  <printOptions horizontalCentered="1"/>
  <pageMargins left="0.19685039370078741" right="0.19685039370078741" top="0.31496062992125978" bottom="0.27559055118110237" header="0.19685039370078741" footer="0.19685039370078741"/>
  <pageSetup paperSize="9" scale="64" orientation="portrait"/>
  <headerFooter alignWithMargins="0">
    <oddHeader>&amp;R</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N60"/>
  <sheetViews>
    <sheetView zoomScale="110" zoomScaleNormal="110" workbookViewId="0"/>
  </sheetViews>
  <sheetFormatPr baseColWidth="10" defaultColWidth="11.453125" defaultRowHeight="12.5"/>
  <cols>
    <col min="1" max="1" width="67.7265625" style="418" customWidth="1"/>
    <col min="2" max="2" width="10.81640625" style="418" customWidth="1"/>
    <col min="3" max="3" width="13" style="418" customWidth="1"/>
    <col min="4" max="4" width="17.54296875" style="418" customWidth="1"/>
    <col min="8" max="8" width="10.54296875" style="418" customWidth="1"/>
    <col min="9" max="9" width="26.26953125" style="418" customWidth="1"/>
  </cols>
  <sheetData>
    <row r="1" spans="1:9" ht="25.5" customHeight="1">
      <c r="A1" s="348" t="str">
        <f>[0]!_nom</f>
        <v>TEXTAREA_</v>
      </c>
      <c r="B1" s="188"/>
      <c r="C1" s="116"/>
      <c r="D1" s="116"/>
      <c r="E1" s="554" t="s">
        <v>210</v>
      </c>
      <c r="F1" s="555"/>
      <c r="G1" s="432" t="s">
        <v>2</v>
      </c>
      <c r="H1" s="116"/>
      <c r="I1" s="432"/>
    </row>
    <row r="2" spans="1:9" s="2" customFormat="1" ht="23.5" customHeight="1" thickBot="1">
      <c r="A2" s="553" t="s">
        <v>211</v>
      </c>
      <c r="B2" s="503"/>
      <c r="C2" s="503"/>
      <c r="D2" s="503"/>
      <c r="E2" s="503"/>
      <c r="F2" s="503"/>
      <c r="G2" s="503"/>
      <c r="H2" s="116"/>
    </row>
    <row r="3" spans="1:9" s="439" customFormat="1" ht="25.5" customHeight="1">
      <c r="A3" s="134" t="s">
        <v>212</v>
      </c>
      <c r="B3" s="546" t="s">
        <v>213</v>
      </c>
      <c r="C3" s="470"/>
      <c r="D3" s="471"/>
      <c r="E3" s="556" t="s">
        <v>142</v>
      </c>
      <c r="F3" s="470"/>
      <c r="G3" s="557"/>
      <c r="H3" s="116"/>
      <c r="I3" s="116"/>
    </row>
    <row r="4" spans="1:9" s="439" customFormat="1" ht="25.5" customHeight="1">
      <c r="A4" s="135"/>
      <c r="B4" s="136" t="s">
        <v>214</v>
      </c>
      <c r="C4" s="137" t="s">
        <v>215</v>
      </c>
      <c r="D4" s="153" t="s">
        <v>216</v>
      </c>
      <c r="E4" s="138" t="s">
        <v>214</v>
      </c>
      <c r="F4" s="139" t="s">
        <v>215</v>
      </c>
      <c r="G4" s="140" t="s">
        <v>216</v>
      </c>
      <c r="H4" s="116"/>
      <c r="I4" s="116"/>
    </row>
    <row r="5" spans="1:9" s="439" customFormat="1" ht="18" customHeight="1">
      <c r="A5" s="141" t="s">
        <v>217</v>
      </c>
      <c r="B5" s="232"/>
      <c r="C5" s="234"/>
      <c r="D5" s="360">
        <f>_S_NLNA</f>
        <v>0</v>
      </c>
      <c r="E5" s="233"/>
      <c r="F5" s="234"/>
      <c r="G5" s="361">
        <f>_S_NFNA</f>
        <v>0</v>
      </c>
      <c r="H5" s="116"/>
      <c r="I5" s="116"/>
    </row>
    <row r="6" spans="1:9" s="439" customFormat="1" ht="18" customHeight="1">
      <c r="A6" s="142" t="s">
        <v>218</v>
      </c>
      <c r="B6" s="233"/>
      <c r="C6" s="378"/>
      <c r="D6" s="361">
        <f>_S_NLAS</f>
        <v>0</v>
      </c>
      <c r="E6" s="235"/>
      <c r="F6" s="378"/>
      <c r="G6" s="361">
        <f>_S_NFAS</f>
        <v>0</v>
      </c>
      <c r="H6" s="116"/>
      <c r="I6" s="116"/>
    </row>
    <row r="7" spans="1:9" s="439" customFormat="1" ht="34.5" customHeight="1">
      <c r="A7" s="73" t="s">
        <v>219</v>
      </c>
      <c r="B7" s="233"/>
      <c r="C7" s="387"/>
      <c r="D7" s="362">
        <f>_S_NLAE</f>
        <v>0</v>
      </c>
      <c r="E7" s="386"/>
      <c r="F7" s="387"/>
      <c r="G7" s="362">
        <f>_S_NFAE</f>
        <v>0</v>
      </c>
      <c r="H7" s="116"/>
      <c r="I7" s="116"/>
    </row>
    <row r="8" spans="1:9" s="439" customFormat="1" ht="18" customHeight="1">
      <c r="A8" s="143" t="s">
        <v>220</v>
      </c>
      <c r="B8" s="236"/>
      <c r="C8" s="388">
        <f>_S_NLVP+_S_NLVPBRS+_S_NLVOPH+_S_NLVSA+_S_NLVCOOP+_S_NLVSEM+_S_NLONV+_S_NLAV</f>
        <v>0</v>
      </c>
      <c r="D8" s="389">
        <f>_S_NLVC</f>
        <v>0</v>
      </c>
      <c r="E8" s="237"/>
      <c r="F8" s="390">
        <f>_S_NFVCOOP+_S_NFONV+_S_NFAV+_S_NFVOPH+_S_FLVSA+_S_NFVSEM</f>
        <v>0</v>
      </c>
      <c r="G8" s="389">
        <f>_S_NFVC</f>
        <v>0</v>
      </c>
      <c r="H8" s="116"/>
      <c r="I8" s="116"/>
    </row>
    <row r="9" spans="1:9" s="439" customFormat="1" ht="15" customHeight="1">
      <c r="A9" s="52" t="s">
        <v>221</v>
      </c>
      <c r="B9" s="236"/>
      <c r="C9" s="270"/>
      <c r="D9" s="271"/>
      <c r="E9" s="236"/>
      <c r="F9" s="238"/>
      <c r="G9" s="271"/>
      <c r="H9" s="116"/>
      <c r="I9" s="116"/>
    </row>
    <row r="10" spans="1:9" s="439" customFormat="1" ht="15" customHeight="1">
      <c r="A10" s="435" t="s">
        <v>222</v>
      </c>
      <c r="B10" s="236"/>
      <c r="C10" s="349"/>
      <c r="D10" s="353">
        <f>_S_NLVP</f>
        <v>0</v>
      </c>
      <c r="E10" s="236"/>
      <c r="F10" s="378"/>
      <c r="G10" s="377"/>
      <c r="H10" s="116"/>
      <c r="I10" s="116"/>
    </row>
    <row r="11" spans="1:9" s="439" customFormat="1" ht="15" customHeight="1">
      <c r="A11" s="435" t="s">
        <v>223</v>
      </c>
      <c r="B11" s="236"/>
      <c r="C11" s="242"/>
      <c r="D11" s="353">
        <f>_S_NLVPBRS</f>
        <v>0</v>
      </c>
      <c r="E11" s="236"/>
      <c r="F11" s="375"/>
      <c r="G11" s="376"/>
      <c r="H11" s="116"/>
      <c r="I11" s="116"/>
    </row>
    <row r="12" spans="1:9" s="439" customFormat="1" ht="15" customHeight="1">
      <c r="A12" s="144" t="s">
        <v>224</v>
      </c>
      <c r="B12" s="236"/>
      <c r="C12" s="242"/>
      <c r="D12" s="353">
        <f>_S_NLVOPH</f>
        <v>0</v>
      </c>
      <c r="E12" s="236"/>
      <c r="F12" s="374"/>
      <c r="G12" s="353">
        <f>_S_NFVOPH</f>
        <v>0</v>
      </c>
      <c r="H12" s="116"/>
      <c r="I12" s="116"/>
    </row>
    <row r="13" spans="1:9" s="439" customFormat="1" ht="15" customHeight="1">
      <c r="A13" s="144" t="s">
        <v>225</v>
      </c>
      <c r="B13" s="236"/>
      <c r="C13" s="242"/>
      <c r="D13" s="353">
        <f>_S_NLVSA</f>
        <v>0</v>
      </c>
      <c r="E13" s="236"/>
      <c r="F13" s="239"/>
      <c r="G13" s="353">
        <f>_S_FLVSA</f>
        <v>0</v>
      </c>
      <c r="H13" s="116"/>
      <c r="I13" s="116"/>
    </row>
    <row r="14" spans="1:9" s="439" customFormat="1" ht="15" customHeight="1">
      <c r="A14" s="144" t="s">
        <v>226</v>
      </c>
      <c r="B14" s="236"/>
      <c r="C14" s="240"/>
      <c r="D14" s="353">
        <f>_S_NLVCOOP</f>
        <v>0</v>
      </c>
      <c r="E14" s="236"/>
      <c r="F14" s="241"/>
      <c r="G14" s="353">
        <f>_S_NFVCOOP</f>
        <v>0</v>
      </c>
      <c r="H14" s="116"/>
      <c r="I14" s="116"/>
    </row>
    <row r="15" spans="1:9" s="439" customFormat="1" ht="15" customHeight="1">
      <c r="A15" s="144" t="s">
        <v>227</v>
      </c>
      <c r="B15" s="236"/>
      <c r="C15" s="242"/>
      <c r="D15" s="353">
        <f>_S_NLVSEM</f>
        <v>0</v>
      </c>
      <c r="E15" s="236"/>
      <c r="F15" s="241"/>
      <c r="G15" s="353">
        <f>_S_NFVSEM</f>
        <v>0</v>
      </c>
      <c r="H15" s="116"/>
      <c r="I15" s="116"/>
    </row>
    <row r="16" spans="1:9" s="439" customFormat="1" ht="15" customHeight="1">
      <c r="A16" s="144" t="s">
        <v>228</v>
      </c>
      <c r="B16" s="236"/>
      <c r="C16" s="242"/>
      <c r="D16" s="353">
        <f>_S_NLONV</f>
        <v>0</v>
      </c>
      <c r="E16" s="236"/>
      <c r="F16" s="239"/>
      <c r="G16" s="353">
        <f>_S_NFONV</f>
        <v>0</v>
      </c>
      <c r="H16" s="116"/>
      <c r="I16" s="116"/>
    </row>
    <row r="17" spans="1:12" s="439" customFormat="1" ht="15" customHeight="1">
      <c r="A17" s="144" t="s">
        <v>229</v>
      </c>
      <c r="B17" s="236"/>
      <c r="C17" s="382"/>
      <c r="D17" s="381">
        <f>_S_NLAV</f>
        <v>0</v>
      </c>
      <c r="E17" s="236"/>
      <c r="F17" s="380"/>
      <c r="G17" s="381">
        <f>_S_NFAV</f>
        <v>0</v>
      </c>
      <c r="H17" s="116"/>
      <c r="I17" s="116"/>
    </row>
    <row r="18" spans="1:12" s="439" customFormat="1" ht="13.5" customHeight="1">
      <c r="A18" s="52" t="s">
        <v>230</v>
      </c>
      <c r="B18" s="236"/>
      <c r="C18" s="383"/>
      <c r="D18" s="379"/>
      <c r="E18" s="236"/>
      <c r="F18" s="383"/>
      <c r="G18" s="379"/>
      <c r="H18" s="116"/>
      <c r="I18" s="116"/>
    </row>
    <row r="19" spans="1:12" s="439" customFormat="1" ht="15" customHeight="1">
      <c r="A19" s="438" t="s">
        <v>231</v>
      </c>
      <c r="B19" s="236"/>
      <c r="C19" s="243"/>
      <c r="D19" s="356">
        <f>_S_NLVCo</f>
        <v>0</v>
      </c>
      <c r="E19" s="236"/>
      <c r="F19" s="374"/>
      <c r="G19" s="356">
        <f>_S_NFCO_E1</f>
        <v>0</v>
      </c>
      <c r="H19" s="116"/>
      <c r="I19" s="116"/>
    </row>
    <row r="20" spans="1:12" s="439" customFormat="1" ht="15" customHeight="1">
      <c r="A20" s="295" t="s">
        <v>232</v>
      </c>
      <c r="B20" s="272"/>
      <c r="C20" s="273"/>
      <c r="D20" s="357">
        <f>_S_NLVNCo</f>
        <v>0</v>
      </c>
      <c r="E20" s="272"/>
      <c r="F20" s="274"/>
      <c r="G20" s="357">
        <f>_S_NFVNCo</f>
        <v>0</v>
      </c>
      <c r="H20" s="278"/>
      <c r="I20" s="116"/>
    </row>
    <row r="21" spans="1:12" s="439" customFormat="1" ht="17.25" customHeight="1">
      <c r="A21" s="142" t="s">
        <v>233</v>
      </c>
      <c r="B21" s="237"/>
      <c r="C21" s="244"/>
      <c r="D21" s="358">
        <f>_S_NLDC</f>
        <v>0</v>
      </c>
      <c r="E21" s="237"/>
      <c r="F21" s="244"/>
      <c r="G21" s="358">
        <f>_S_NFDC</f>
        <v>0</v>
      </c>
      <c r="H21" s="116"/>
      <c r="I21" s="116"/>
    </row>
    <row r="22" spans="1:12" s="439" customFormat="1" ht="15" customHeight="1">
      <c r="A22" s="144" t="s">
        <v>234</v>
      </c>
      <c r="B22" s="272"/>
      <c r="C22" s="245"/>
      <c r="D22" s="359">
        <f>_S_NLDCA</f>
        <v>0</v>
      </c>
      <c r="E22" s="272"/>
      <c r="F22" s="246"/>
      <c r="G22" s="359">
        <f>_S_NFDCA</f>
        <v>0</v>
      </c>
      <c r="H22" s="116"/>
      <c r="I22" s="116"/>
    </row>
    <row r="23" spans="1:12" s="439" customFormat="1" ht="16.5" customHeight="1">
      <c r="A23" s="384" t="s">
        <v>235</v>
      </c>
      <c r="B23" s="236"/>
      <c r="C23" s="276"/>
      <c r="D23" s="355" t="str">
        <f ca="1">_S_NLFBT</f>
        <v/>
      </c>
      <c r="E23" s="237"/>
      <c r="F23" s="277"/>
      <c r="G23" s="355">
        <f>_S_NFFB</f>
        <v>0</v>
      </c>
      <c r="H23" s="116"/>
      <c r="I23" s="116"/>
    </row>
    <row r="24" spans="1:12" s="439" customFormat="1" ht="15" customHeight="1">
      <c r="A24" s="143" t="s">
        <v>236</v>
      </c>
      <c r="B24" s="350">
        <f>_S_NLSAE+_S_NLTAE</f>
        <v>0</v>
      </c>
      <c r="C24" s="351">
        <f>_S_NLSAS+_S_NLTAS</f>
        <v>0</v>
      </c>
      <c r="D24" s="352">
        <f>_S_NLTRE-_S_NLTRS</f>
        <v>0</v>
      </c>
      <c r="E24" s="385">
        <f>_S_NFSAE+_S_NFTAE</f>
        <v>0</v>
      </c>
      <c r="F24" s="351">
        <f>_S_NFSAS+_S_NFTAS</f>
        <v>0</v>
      </c>
      <c r="G24" s="352">
        <f>_S_NFTRE-_S_NFTRS</f>
        <v>0</v>
      </c>
      <c r="H24" s="116"/>
      <c r="I24" s="116"/>
    </row>
    <row r="25" spans="1:12" s="439" customFormat="1" ht="15" customHeight="1">
      <c r="A25" s="144" t="s">
        <v>237</v>
      </c>
      <c r="B25" s="247"/>
      <c r="C25" s="240"/>
      <c r="D25" s="353">
        <f>_S_NLSAE-_S_NLSAS</f>
        <v>0</v>
      </c>
      <c r="E25" s="248"/>
      <c r="F25" s="249"/>
      <c r="G25" s="353">
        <f>_S_NFSAE-_S_NFSAS</f>
        <v>0</v>
      </c>
      <c r="H25" s="116"/>
      <c r="I25" s="116"/>
    </row>
    <row r="26" spans="1:12" s="439" customFormat="1" ht="15" customHeight="1">
      <c r="A26" s="275" t="s">
        <v>238</v>
      </c>
      <c r="B26" s="250"/>
      <c r="C26" s="251"/>
      <c r="D26" s="354">
        <f>_S_NLTAE-_S_NLTAS</f>
        <v>0</v>
      </c>
      <c r="E26" s="252"/>
      <c r="F26" s="246"/>
      <c r="G26" s="354">
        <f>_S_NFTAE-_S_NFTAS</f>
        <v>0</v>
      </c>
      <c r="H26" s="116"/>
      <c r="I26" s="116"/>
      <c r="J26" s="116"/>
      <c r="K26" s="116"/>
      <c r="L26" s="116"/>
    </row>
    <row r="27" spans="1:12" s="439" customFormat="1" ht="15" customHeight="1">
      <c r="A27" s="142" t="s">
        <v>239</v>
      </c>
      <c r="B27" s="253"/>
      <c r="C27" s="238"/>
      <c r="D27" s="355">
        <f>_S_NLSEM</f>
        <v>0</v>
      </c>
      <c r="E27" s="254"/>
      <c r="F27" s="238"/>
      <c r="G27" s="355">
        <f>_S_NFSEM</f>
        <v>0</v>
      </c>
      <c r="H27" s="116"/>
      <c r="I27" s="116"/>
    </row>
    <row r="28" spans="1:12" s="439" customFormat="1" ht="20.25" customHeight="1">
      <c r="A28" s="370" t="s">
        <v>240</v>
      </c>
      <c r="B28" s="371">
        <f>_S_NLNA+_S_NLAS+_S_NLAE+_S_NLTRE+_S_NLSEM</f>
        <v>0</v>
      </c>
      <c r="C28" s="372">
        <f>_S_NLVC+_S_NLDC+_S_NLFB+_S_NLTRS</f>
        <v>0</v>
      </c>
      <c r="D28" s="373">
        <f>_S_NLVEE-_S_NLVES</f>
        <v>0</v>
      </c>
      <c r="E28" s="371">
        <f>_S_NFNA+_S_NFAS+_S_NFAE+_S_NFTRE+_S_NFSEM</f>
        <v>0</v>
      </c>
      <c r="F28" s="371">
        <f>_S_NFVC+_S_NFDC+_S_NFFB+_S_NFTRS</f>
        <v>0</v>
      </c>
      <c r="G28" s="373">
        <f>_S_NFVEE-_S_NFVES</f>
        <v>0</v>
      </c>
      <c r="H28" s="116"/>
      <c r="I28" s="116"/>
    </row>
    <row r="29" spans="1:12" s="439" customFormat="1" ht="14.5" customHeight="1">
      <c r="A29" s="525" t="s">
        <v>241</v>
      </c>
      <c r="B29" s="487"/>
      <c r="C29" s="487"/>
      <c r="D29" s="487"/>
      <c r="E29" s="116"/>
      <c r="F29" s="116"/>
      <c r="G29" s="116"/>
      <c r="H29" s="116"/>
      <c r="I29" s="116"/>
    </row>
    <row r="30" spans="1:12" s="439" customFormat="1" ht="21.75" customHeight="1">
      <c r="A30" s="527" t="s">
        <v>170</v>
      </c>
      <c r="B30" s="487"/>
      <c r="C30" s="487"/>
      <c r="D30" s="487"/>
      <c r="E30" s="487"/>
      <c r="F30" s="487"/>
      <c r="G30" s="487"/>
      <c r="H30" s="116"/>
      <c r="I30" s="116"/>
      <c r="J30" s="116"/>
      <c r="K30" s="116"/>
      <c r="L30" s="116"/>
    </row>
    <row r="31" spans="1:12" s="439" customFormat="1" ht="14.5" customHeight="1">
      <c r="E31" s="116"/>
      <c r="F31" s="116"/>
      <c r="G31" s="116"/>
      <c r="H31" s="116"/>
    </row>
    <row r="32" spans="1:12" s="2" customFormat="1" ht="14.5" customHeight="1" thickBot="1">
      <c r="A32" s="516" t="s">
        <v>242</v>
      </c>
      <c r="B32" s="487"/>
      <c r="C32" s="487"/>
      <c r="D32" s="487"/>
      <c r="E32" s="116"/>
      <c r="F32" s="116"/>
      <c r="G32" s="116"/>
      <c r="H32" s="116"/>
      <c r="I32" s="439"/>
    </row>
    <row r="33" spans="1:14" s="439" customFormat="1" ht="42" customHeight="1">
      <c r="A33" s="545"/>
      <c r="B33" s="512"/>
      <c r="C33" s="539"/>
      <c r="D33" s="431" t="s">
        <v>175</v>
      </c>
      <c r="E33" s="115" t="s">
        <v>176</v>
      </c>
      <c r="F33" s="116"/>
      <c r="G33" s="116"/>
      <c r="H33" s="116"/>
    </row>
    <row r="34" spans="1:14" s="439" customFormat="1" ht="15" customHeight="1">
      <c r="A34" s="69" t="s">
        <v>243</v>
      </c>
      <c r="B34" s="285"/>
      <c r="C34" s="91"/>
      <c r="D34" s="154"/>
      <c r="E34" s="155"/>
      <c r="F34" s="116"/>
      <c r="G34" s="116"/>
      <c r="H34" s="116"/>
    </row>
    <row r="35" spans="1:14" s="439" customFormat="1" ht="15" customHeight="1">
      <c r="A35" s="548" t="s">
        <v>244</v>
      </c>
      <c r="B35" s="487"/>
      <c r="C35" s="541"/>
      <c r="D35" s="11"/>
      <c r="E35" s="145"/>
      <c r="F35" s="116"/>
      <c r="G35" s="116"/>
      <c r="H35" s="116"/>
    </row>
    <row r="36" spans="1:14" s="439" customFormat="1" ht="15" customHeight="1">
      <c r="A36" s="548" t="s">
        <v>245</v>
      </c>
      <c r="B36" s="487"/>
      <c r="C36" s="541"/>
      <c r="D36" s="11"/>
      <c r="E36" s="145"/>
      <c r="F36" s="116"/>
      <c r="G36" s="116"/>
      <c r="H36" s="116"/>
    </row>
    <row r="37" spans="1:14" s="439" customFormat="1" ht="15" customHeight="1">
      <c r="A37" s="528" t="s">
        <v>246</v>
      </c>
      <c r="B37" s="529"/>
      <c r="C37" s="530"/>
      <c r="D37" s="11"/>
      <c r="E37" s="145"/>
      <c r="F37" s="116"/>
      <c r="G37" s="116"/>
      <c r="H37" s="116"/>
    </row>
    <row r="38" spans="1:14" s="439" customFormat="1" ht="15" customHeight="1">
      <c r="A38" s="69" t="s">
        <v>247</v>
      </c>
      <c r="B38" s="285"/>
      <c r="C38" s="91"/>
      <c r="D38" s="156"/>
      <c r="E38" s="157"/>
      <c r="F38" s="116"/>
      <c r="G38" s="116"/>
      <c r="H38" s="116"/>
    </row>
    <row r="39" spans="1:14" s="439" customFormat="1" ht="15" customHeight="1">
      <c r="A39" s="547" t="s">
        <v>248</v>
      </c>
      <c r="B39" s="487"/>
      <c r="C39" s="541"/>
      <c r="D39" s="11"/>
      <c r="E39" s="145"/>
      <c r="F39" s="116"/>
      <c r="G39" s="116"/>
      <c r="H39" s="116"/>
    </row>
    <row r="40" spans="1:14" s="439" customFormat="1" ht="15" customHeight="1">
      <c r="A40" s="547" t="s">
        <v>249</v>
      </c>
      <c r="B40" s="487"/>
      <c r="C40" s="541"/>
      <c r="D40" s="11"/>
      <c r="E40" s="145"/>
      <c r="F40" s="116"/>
      <c r="G40" s="116"/>
      <c r="H40" s="116"/>
    </row>
    <row r="41" spans="1:14" s="439" customFormat="1" ht="15" customHeight="1">
      <c r="A41" s="547" t="s">
        <v>250</v>
      </c>
      <c r="B41" s="487"/>
      <c r="C41" s="541"/>
      <c r="D41" s="11"/>
      <c r="E41" s="145"/>
      <c r="F41" s="116"/>
      <c r="G41" s="116"/>
      <c r="H41" s="116"/>
    </row>
    <row r="42" spans="1:14" s="439" customFormat="1" ht="15" customHeight="1" thickBot="1">
      <c r="A42" s="544" t="s">
        <v>249</v>
      </c>
      <c r="B42" s="503"/>
      <c r="C42" s="543"/>
      <c r="D42" s="75"/>
      <c r="E42" s="146"/>
      <c r="F42" s="116"/>
      <c r="G42" s="116"/>
      <c r="H42" s="116"/>
    </row>
    <row r="43" spans="1:14" s="439" customFormat="1">
      <c r="E43" s="116"/>
      <c r="F43" s="116"/>
      <c r="G43" s="116"/>
      <c r="H43" s="116"/>
    </row>
    <row r="44" spans="1:14" ht="14.5" customHeight="1" thickBot="1">
      <c r="A44" s="516" t="s">
        <v>251</v>
      </c>
      <c r="B44" s="487"/>
      <c r="C44" s="487"/>
      <c r="D44" s="487"/>
      <c r="E44" s="487"/>
      <c r="F44" s="487"/>
      <c r="G44" s="487"/>
      <c r="H44" s="487"/>
      <c r="I44" s="6"/>
      <c r="J44" s="6"/>
      <c r="K44" s="6"/>
      <c r="L44" s="2"/>
      <c r="M44" s="2"/>
      <c r="N44" s="2"/>
    </row>
    <row r="45" spans="1:14" ht="12.65" customHeight="1">
      <c r="A45" s="538" t="s">
        <v>252</v>
      </c>
      <c r="B45" s="539"/>
      <c r="C45" s="546" t="s">
        <v>253</v>
      </c>
      <c r="D45" s="470"/>
      <c r="E45" s="471"/>
      <c r="F45" s="535" t="s">
        <v>254</v>
      </c>
      <c r="G45" s="436" t="s">
        <v>177</v>
      </c>
      <c r="H45" s="46"/>
      <c r="I45" s="116"/>
      <c r="L45" s="439"/>
      <c r="M45" s="439"/>
      <c r="N45" s="439"/>
    </row>
    <row r="46" spans="1:14" ht="12.65" customHeight="1">
      <c r="A46" s="540"/>
      <c r="B46" s="541"/>
      <c r="C46" s="551" t="s">
        <v>175</v>
      </c>
      <c r="D46" s="552"/>
      <c r="E46" s="549" t="s">
        <v>255</v>
      </c>
      <c r="F46" s="536"/>
      <c r="G46" s="47" t="s">
        <v>256</v>
      </c>
      <c r="H46" s="45" t="s">
        <v>257</v>
      </c>
      <c r="I46" s="116"/>
      <c r="L46" s="439"/>
      <c r="M46" s="439"/>
      <c r="N46" s="439"/>
    </row>
    <row r="47" spans="1:14" ht="30.65" customHeight="1" thickBot="1">
      <c r="A47" s="542"/>
      <c r="B47" s="543"/>
      <c r="C47" s="95" t="s">
        <v>258</v>
      </c>
      <c r="D47" s="96" t="s">
        <v>259</v>
      </c>
      <c r="E47" s="550"/>
      <c r="F47" s="537"/>
      <c r="G47" s="65"/>
      <c r="H47" s="66"/>
      <c r="I47" s="116"/>
      <c r="L47" s="439"/>
      <c r="M47" s="439"/>
      <c r="N47" s="439"/>
    </row>
    <row r="48" spans="1:14" ht="15" customHeight="1">
      <c r="A48" s="531" t="s">
        <v>260</v>
      </c>
      <c r="B48" s="487"/>
      <c r="C48" s="31"/>
      <c r="D48" s="17"/>
      <c r="E48" s="32"/>
      <c r="F48" s="391"/>
      <c r="G48" s="393">
        <f t="shared" ref="G48:G55" si="0">SUM(C48:F48)</f>
        <v>0</v>
      </c>
      <c r="H48" s="369">
        <f t="shared" ref="H48:H55" si="1">IF($G$56=0,0,G48/$G$56)</f>
        <v>0</v>
      </c>
      <c r="I48" s="116"/>
      <c r="L48" s="439"/>
      <c r="M48" s="439"/>
      <c r="N48" s="439"/>
    </row>
    <row r="49" spans="1:14" ht="15" customHeight="1">
      <c r="A49" s="531" t="s">
        <v>261</v>
      </c>
      <c r="B49" s="487"/>
      <c r="C49" s="11"/>
      <c r="D49" s="17"/>
      <c r="E49" s="19"/>
      <c r="F49" s="392"/>
      <c r="G49" s="393">
        <f t="shared" si="0"/>
        <v>0</v>
      </c>
      <c r="H49" s="369">
        <f t="shared" si="1"/>
        <v>0</v>
      </c>
      <c r="I49" s="116"/>
      <c r="L49" s="439"/>
      <c r="M49" s="439"/>
      <c r="N49" s="439"/>
    </row>
    <row r="50" spans="1:14" ht="15" customHeight="1">
      <c r="A50" s="531" t="s">
        <v>262</v>
      </c>
      <c r="B50" s="487"/>
      <c r="C50" s="11"/>
      <c r="D50" s="17"/>
      <c r="E50" s="19"/>
      <c r="F50" s="392"/>
      <c r="G50" s="393">
        <f t="shared" si="0"/>
        <v>0</v>
      </c>
      <c r="H50" s="369">
        <f t="shared" si="1"/>
        <v>0</v>
      </c>
      <c r="I50" s="116"/>
      <c r="L50" s="439"/>
      <c r="M50" s="439"/>
      <c r="N50" s="439"/>
    </row>
    <row r="51" spans="1:14" ht="15" customHeight="1">
      <c r="A51" s="531" t="s">
        <v>263</v>
      </c>
      <c r="B51" s="487"/>
      <c r="C51" s="11"/>
      <c r="D51" s="17"/>
      <c r="E51" s="19"/>
      <c r="F51" s="392"/>
      <c r="G51" s="393">
        <f t="shared" si="0"/>
        <v>0</v>
      </c>
      <c r="H51" s="369">
        <f t="shared" si="1"/>
        <v>0</v>
      </c>
      <c r="I51" s="116"/>
      <c r="L51" s="439"/>
      <c r="M51" s="439"/>
      <c r="N51" s="439"/>
    </row>
    <row r="52" spans="1:14" ht="15" customHeight="1">
      <c r="A52" s="531" t="s">
        <v>264</v>
      </c>
      <c r="B52" s="487"/>
      <c r="C52" s="11"/>
      <c r="D52" s="17"/>
      <c r="E52" s="19"/>
      <c r="F52" s="392"/>
      <c r="G52" s="393">
        <f t="shared" si="0"/>
        <v>0</v>
      </c>
      <c r="H52" s="369">
        <f t="shared" si="1"/>
        <v>0</v>
      </c>
      <c r="I52" s="116"/>
      <c r="L52" s="439"/>
      <c r="M52" s="439"/>
      <c r="N52" s="439"/>
    </row>
    <row r="53" spans="1:14" ht="15" customHeight="1">
      <c r="A53" s="531" t="s">
        <v>265</v>
      </c>
      <c r="B53" s="487"/>
      <c r="C53" s="11"/>
      <c r="D53" s="17"/>
      <c r="E53" s="19"/>
      <c r="F53" s="392"/>
      <c r="G53" s="393">
        <f t="shared" si="0"/>
        <v>0</v>
      </c>
      <c r="H53" s="369">
        <f t="shared" si="1"/>
        <v>0</v>
      </c>
      <c r="I53" s="116"/>
      <c r="L53" s="439"/>
      <c r="M53" s="439"/>
      <c r="N53" s="439"/>
    </row>
    <row r="54" spans="1:14" ht="15" customHeight="1">
      <c r="A54" s="531" t="s">
        <v>266</v>
      </c>
      <c r="B54" s="487"/>
      <c r="C54" s="11"/>
      <c r="D54" s="17"/>
      <c r="E54" s="19"/>
      <c r="F54" s="392"/>
      <c r="G54" s="393">
        <f t="shared" si="0"/>
        <v>0</v>
      </c>
      <c r="H54" s="369">
        <f t="shared" si="1"/>
        <v>0</v>
      </c>
      <c r="I54" s="116"/>
      <c r="L54" s="439"/>
      <c r="M54" s="439"/>
      <c r="N54" s="439"/>
    </row>
    <row r="55" spans="1:14" ht="25.5" customHeight="1" thickBot="1">
      <c r="A55" s="534" t="s">
        <v>267</v>
      </c>
      <c r="B55" s="487"/>
      <c r="C55" s="11"/>
      <c r="D55" s="17"/>
      <c r="E55" s="19"/>
      <c r="F55" s="392"/>
      <c r="G55" s="393">
        <f t="shared" si="0"/>
        <v>0</v>
      </c>
      <c r="H55" s="369">
        <f t="shared" si="1"/>
        <v>0</v>
      </c>
      <c r="I55" s="116"/>
      <c r="L55" s="439"/>
      <c r="M55" s="439"/>
      <c r="N55" s="439"/>
    </row>
    <row r="56" spans="1:14" ht="16.5" customHeight="1" thickBot="1">
      <c r="A56" s="533" t="s">
        <v>177</v>
      </c>
      <c r="B56" s="489"/>
      <c r="C56" s="363">
        <f t="shared" ref="C56:H56" si="2">SUM(C48:C55)</f>
        <v>0</v>
      </c>
      <c r="D56" s="364">
        <f t="shared" si="2"/>
        <v>0</v>
      </c>
      <c r="E56" s="365">
        <f t="shared" si="2"/>
        <v>0</v>
      </c>
      <c r="F56" s="366">
        <f t="shared" si="2"/>
        <v>0</v>
      </c>
      <c r="G56" s="367">
        <f t="shared" si="2"/>
        <v>0</v>
      </c>
      <c r="H56" s="368">
        <f t="shared" si="2"/>
        <v>0</v>
      </c>
      <c r="I56" s="116"/>
      <c r="L56" s="35"/>
      <c r="M56" s="35"/>
      <c r="N56" s="35"/>
    </row>
    <row r="57" spans="1:14">
      <c r="A57" s="532" t="s">
        <v>268</v>
      </c>
      <c r="B57" s="512"/>
      <c r="C57" s="439"/>
      <c r="D57" s="439"/>
      <c r="E57" s="439"/>
      <c r="F57" s="439"/>
      <c r="G57" s="439"/>
      <c r="H57" s="439"/>
      <c r="I57" s="439"/>
      <c r="J57" s="433"/>
      <c r="K57" s="433"/>
      <c r="L57" s="433"/>
      <c r="M57" s="433"/>
      <c r="N57" s="433"/>
    </row>
    <row r="58" spans="1:14">
      <c r="A58" s="525" t="s">
        <v>269</v>
      </c>
      <c r="B58" s="487"/>
      <c r="C58" s="439"/>
      <c r="D58" s="439"/>
      <c r="E58" s="439"/>
      <c r="F58" s="439"/>
      <c r="G58" s="439"/>
      <c r="H58" s="439"/>
      <c r="I58" s="439"/>
      <c r="J58" s="439"/>
      <c r="K58" s="439"/>
      <c r="L58" s="439"/>
      <c r="M58" s="439"/>
      <c r="N58" s="439"/>
    </row>
    <row r="59" spans="1:14">
      <c r="A59" s="525" t="s">
        <v>270</v>
      </c>
      <c r="B59" s="487"/>
    </row>
    <row r="60" spans="1:14">
      <c r="A60" s="525" t="s">
        <v>271</v>
      </c>
      <c r="B60" s="487"/>
    </row>
  </sheetData>
  <mergeCells count="34">
    <mergeCell ref="A2:G2"/>
    <mergeCell ref="A44:H44"/>
    <mergeCell ref="A32:D32"/>
    <mergeCell ref="E1:F1"/>
    <mergeCell ref="A30:G30"/>
    <mergeCell ref="E3:G3"/>
    <mergeCell ref="B3:D3"/>
    <mergeCell ref="F45:F47"/>
    <mergeCell ref="A52:B52"/>
    <mergeCell ref="A29:D29"/>
    <mergeCell ref="A45:B47"/>
    <mergeCell ref="A42:C42"/>
    <mergeCell ref="A33:C33"/>
    <mergeCell ref="C45:E45"/>
    <mergeCell ref="A48:B48"/>
    <mergeCell ref="A41:C41"/>
    <mergeCell ref="A35:C35"/>
    <mergeCell ref="E46:E47"/>
    <mergeCell ref="A50:B50"/>
    <mergeCell ref="C46:D46"/>
    <mergeCell ref="A40:C40"/>
    <mergeCell ref="A39:C39"/>
    <mergeCell ref="A36:C36"/>
    <mergeCell ref="A59:B59"/>
    <mergeCell ref="A60:B60"/>
    <mergeCell ref="A37:C37"/>
    <mergeCell ref="A49:B49"/>
    <mergeCell ref="A51:B51"/>
    <mergeCell ref="A58:B58"/>
    <mergeCell ref="A57:B57"/>
    <mergeCell ref="A56:B56"/>
    <mergeCell ref="A55:B55"/>
    <mergeCell ref="A53:B53"/>
    <mergeCell ref="A54:B54"/>
  </mergeCells>
  <dataValidations count="4">
    <dataValidation operator="greaterThanOrEqual" allowBlank="1" showInputMessage="1" showErrorMessage="1" sqref="C8:D9 D12:D17 D19 E24 F8:F9" xr:uid="{00000000-0002-0000-0300-000000000000}"/>
    <dataValidation type="whole" operator="greaterThanOrEqual" allowBlank="1" showInputMessage="1" showErrorMessage="1" sqref="B5:B7 C6 C10:C17 C19 C21:D23 C48 C49:F55 D35:E42 D48:D55 E24 E48:F48 F6 F10:F11" xr:uid="{00000000-0002-0000-0300-000001000000}">
      <formula1>0</formula1>
    </dataValidation>
    <dataValidation type="decimal" operator="greaterThanOrEqual" allowBlank="1" showInputMessage="1" showErrorMessage="1" sqref="C18 E5:E7 F12:F19 F21:F23" xr:uid="{00000000-0002-0000-0300-000002000000}">
      <formula1>0</formula1>
    </dataValidation>
    <dataValidation type="whole" operator="lessThanOrEqual" allowBlank="1" showInputMessage="1" showErrorMessage="1" sqref="C18 F12:F19 F21:F23" xr:uid="{00000000-0002-0000-0300-000003000000}">
      <formula1>0</formula1>
    </dataValidation>
  </dataValidations>
  <printOptions horizontalCentered="1"/>
  <pageMargins left="0.31496062992125978" right="0.31496062992125978" top="0.59055118110236227" bottom="0.35433070866141742" header="0.31496062992125978" footer="0.11811023622047249"/>
  <pageSetup paperSize="9" scale="70"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R33"/>
  <sheetViews>
    <sheetView zoomScale="110" zoomScaleNormal="110" workbookViewId="0">
      <selection activeCell="Q20" sqref="Q20"/>
    </sheetView>
  </sheetViews>
  <sheetFormatPr baseColWidth="10" defaultColWidth="11.453125" defaultRowHeight="12.5"/>
  <cols>
    <col min="4" max="4" width="17.26953125" style="418" customWidth="1"/>
    <col min="14" max="14" width="15.1796875" style="418" customWidth="1"/>
    <col min="15" max="15" width="14.81640625" style="418" customWidth="1"/>
  </cols>
  <sheetData>
    <row r="1" spans="1:16" s="421" customFormat="1" ht="21" customHeight="1">
      <c r="A1" s="570" t="str">
        <f>[0]!_nom</f>
        <v>TEXTAREA_</v>
      </c>
      <c r="B1" s="487"/>
      <c r="C1" s="420"/>
      <c r="L1" s="576" t="s">
        <v>272</v>
      </c>
      <c r="M1" s="577"/>
      <c r="N1" s="441" t="s">
        <v>2</v>
      </c>
      <c r="O1" s="442"/>
      <c r="P1" s="443"/>
    </row>
    <row r="2" spans="1:16" ht="19.5" customHeight="1" thickBot="1">
      <c r="A2" s="516" t="s">
        <v>273</v>
      </c>
      <c r="B2" s="487"/>
      <c r="C2" s="487"/>
      <c r="D2" s="487"/>
      <c r="E2" s="487"/>
      <c r="F2" s="487"/>
      <c r="G2" s="487"/>
      <c r="H2" s="487"/>
      <c r="I2" s="487"/>
      <c r="J2" s="487"/>
      <c r="K2" s="487"/>
      <c r="L2" s="487"/>
      <c r="M2" s="487"/>
      <c r="N2" s="487"/>
      <c r="O2" s="2"/>
      <c r="P2" s="439"/>
    </row>
    <row r="3" spans="1:16" ht="18" customHeight="1">
      <c r="A3" s="599" t="s">
        <v>274</v>
      </c>
      <c r="B3" s="512"/>
      <c r="C3" s="512"/>
      <c r="D3" s="539"/>
      <c r="E3" s="572" t="s">
        <v>275</v>
      </c>
      <c r="F3" s="470"/>
      <c r="G3" s="470"/>
      <c r="H3" s="573"/>
      <c r="I3" s="572" t="s">
        <v>276</v>
      </c>
      <c r="J3" s="573"/>
      <c r="K3" s="571" t="s">
        <v>277</v>
      </c>
      <c r="L3" s="498" t="s">
        <v>278</v>
      </c>
      <c r="M3" s="498" t="s">
        <v>279</v>
      </c>
      <c r="N3" s="593" t="s">
        <v>280</v>
      </c>
      <c r="P3" s="439"/>
    </row>
    <row r="4" spans="1:16" ht="22.5" customHeight="1">
      <c r="A4" s="540"/>
      <c r="B4" s="487"/>
      <c r="C4" s="487"/>
      <c r="D4" s="541"/>
      <c r="E4" s="565" t="s">
        <v>281</v>
      </c>
      <c r="F4" s="598" t="s">
        <v>282</v>
      </c>
      <c r="G4" s="591" t="s">
        <v>283</v>
      </c>
      <c r="H4" s="20" t="s">
        <v>177</v>
      </c>
      <c r="I4" s="21" t="s">
        <v>284</v>
      </c>
      <c r="J4" s="574" t="s">
        <v>285</v>
      </c>
      <c r="K4" s="541"/>
      <c r="L4" s="536"/>
      <c r="M4" s="536"/>
      <c r="N4" s="594"/>
      <c r="P4" s="439"/>
    </row>
    <row r="5" spans="1:16" ht="16" customHeight="1">
      <c r="A5" s="600"/>
      <c r="B5" s="529"/>
      <c r="C5" s="529"/>
      <c r="D5" s="530"/>
      <c r="E5" s="566"/>
      <c r="F5" s="592"/>
      <c r="G5" s="592"/>
      <c r="H5" s="22"/>
      <c r="I5" s="23"/>
      <c r="J5" s="575"/>
      <c r="K5" s="530"/>
      <c r="L5" s="564"/>
      <c r="M5" s="564"/>
      <c r="N5" s="595"/>
      <c r="P5" s="439"/>
    </row>
    <row r="6" spans="1:16" ht="13" customHeight="1">
      <c r="A6" s="588" t="s">
        <v>286</v>
      </c>
      <c r="B6" s="589"/>
      <c r="C6" s="589"/>
      <c r="D6" s="590"/>
      <c r="E6" s="61"/>
      <c r="F6" s="158"/>
      <c r="G6" s="82"/>
      <c r="H6" s="159"/>
      <c r="I6" s="61"/>
      <c r="J6" s="159"/>
      <c r="K6" s="61"/>
      <c r="L6" s="61"/>
      <c r="M6" s="90"/>
      <c r="N6" s="147"/>
      <c r="O6" s="100"/>
      <c r="P6" s="439"/>
    </row>
    <row r="7" spans="1:16">
      <c r="A7" s="560" t="s">
        <v>287</v>
      </c>
      <c r="B7" s="487"/>
      <c r="C7" s="487"/>
      <c r="D7" s="541"/>
      <c r="E7" s="11"/>
      <c r="F7" s="17"/>
      <c r="G7" s="17"/>
      <c r="H7" s="394">
        <f>SUM(E7:G7)</f>
        <v>0</v>
      </c>
      <c r="I7" s="11"/>
      <c r="J7" s="279"/>
      <c r="K7" s="25"/>
      <c r="L7" s="25"/>
      <c r="M7" s="83"/>
      <c r="N7" s="10"/>
      <c r="O7" s="100"/>
      <c r="P7" s="439"/>
    </row>
    <row r="8" spans="1:16">
      <c r="A8" s="560" t="s">
        <v>288</v>
      </c>
      <c r="B8" s="487"/>
      <c r="C8" s="487"/>
      <c r="D8" s="541"/>
      <c r="E8" s="11"/>
      <c r="F8" s="17"/>
      <c r="G8" s="17"/>
      <c r="H8" s="394">
        <f>SUM(E8:G8)</f>
        <v>0</v>
      </c>
      <c r="I8" s="11"/>
      <c r="J8" s="279"/>
      <c r="K8" s="25"/>
      <c r="L8" s="25"/>
      <c r="M8" s="83"/>
      <c r="N8" s="10"/>
      <c r="O8" s="100"/>
      <c r="P8" s="439"/>
    </row>
    <row r="9" spans="1:16">
      <c r="A9" s="560" t="s">
        <v>289</v>
      </c>
      <c r="B9" s="487"/>
      <c r="C9" s="487"/>
      <c r="D9" s="541"/>
      <c r="E9" s="12"/>
      <c r="F9" s="24"/>
      <c r="G9" s="17"/>
      <c r="H9" s="18"/>
      <c r="I9" s="11"/>
      <c r="J9" s="279"/>
      <c r="K9" s="25"/>
      <c r="L9" s="25"/>
      <c r="M9" s="83"/>
      <c r="N9" s="10"/>
      <c r="O9" s="100"/>
      <c r="P9" s="439"/>
    </row>
    <row r="10" spans="1:16">
      <c r="A10" s="560" t="s">
        <v>290</v>
      </c>
      <c r="B10" s="487"/>
      <c r="C10" s="487"/>
      <c r="D10" s="541"/>
      <c r="E10" s="11"/>
      <c r="F10" s="17"/>
      <c r="G10" s="255"/>
      <c r="H10" s="394">
        <f>SUM(E10:G10)</f>
        <v>0</v>
      </c>
      <c r="I10" s="11"/>
      <c r="J10" s="279"/>
      <c r="K10" s="25"/>
      <c r="L10" s="25"/>
      <c r="M10" s="83"/>
      <c r="N10" s="10"/>
      <c r="O10" s="100"/>
      <c r="P10" s="439"/>
    </row>
    <row r="11" spans="1:16" ht="29.25" customHeight="1">
      <c r="A11" s="581" t="s">
        <v>291</v>
      </c>
      <c r="B11" s="487"/>
      <c r="C11" s="487"/>
      <c r="D11" s="541"/>
      <c r="E11" s="11"/>
      <c r="F11" s="17"/>
      <c r="G11" s="255"/>
      <c r="H11" s="394">
        <f>SUM(E11:G11)</f>
        <v>0</v>
      </c>
      <c r="I11" s="11"/>
      <c r="J11" s="279"/>
      <c r="K11" s="25"/>
      <c r="L11" s="25"/>
      <c r="M11" s="88"/>
      <c r="N11" s="10"/>
      <c r="O11" s="100"/>
      <c r="P11" s="439"/>
    </row>
    <row r="12" spans="1:16" ht="22.5" customHeight="1">
      <c r="A12" s="597" t="s">
        <v>292</v>
      </c>
      <c r="B12" s="487"/>
      <c r="C12" s="487"/>
      <c r="D12" s="541"/>
      <c r="E12" s="259"/>
      <c r="F12" s="260"/>
      <c r="G12" s="261"/>
      <c r="H12" s="394">
        <f>SUM(E12:G12)</f>
        <v>0</v>
      </c>
      <c r="I12" s="259"/>
      <c r="J12" s="280"/>
      <c r="K12" s="262"/>
      <c r="L12" s="262"/>
      <c r="M12" s="263"/>
      <c r="N12" s="264"/>
      <c r="O12" s="100"/>
      <c r="P12" s="439"/>
    </row>
    <row r="13" spans="1:16" ht="12.75" customHeight="1">
      <c r="A13" s="560" t="s">
        <v>293</v>
      </c>
      <c r="B13" s="487"/>
      <c r="C13" s="487"/>
      <c r="D13" s="541"/>
      <c r="E13" s="11"/>
      <c r="F13" s="17"/>
      <c r="G13" s="17"/>
      <c r="H13" s="394">
        <f>SUM(E13:G13)</f>
        <v>0</v>
      </c>
      <c r="I13" s="12"/>
      <c r="J13" s="279"/>
      <c r="K13" s="25"/>
      <c r="L13" s="34"/>
      <c r="M13" s="83"/>
      <c r="N13" s="10"/>
      <c r="O13" s="100"/>
      <c r="P13" s="439"/>
    </row>
    <row r="14" spans="1:16" ht="15" customHeight="1">
      <c r="A14" s="585" t="s">
        <v>294</v>
      </c>
      <c r="B14" s="586"/>
      <c r="C14" s="586"/>
      <c r="D14" s="587"/>
      <c r="E14" s="256"/>
      <c r="F14" s="257"/>
      <c r="G14" s="257"/>
      <c r="H14" s="258"/>
      <c r="I14" s="85"/>
      <c r="J14" s="284"/>
      <c r="K14" s="86"/>
      <c r="L14" s="86"/>
      <c r="M14" s="86"/>
      <c r="N14" s="148"/>
      <c r="O14" s="100"/>
      <c r="P14" s="439"/>
    </row>
    <row r="15" spans="1:16">
      <c r="A15" s="578" t="s">
        <v>295</v>
      </c>
      <c r="B15" s="579"/>
      <c r="C15" s="579"/>
      <c r="D15" s="580"/>
      <c r="E15" s="79"/>
      <c r="F15" s="80"/>
      <c r="G15" s="80"/>
      <c r="H15" s="405">
        <f>SUM(E15:G15)</f>
        <v>0</v>
      </c>
      <c r="I15" s="79"/>
      <c r="J15" s="281"/>
      <c r="K15" s="81"/>
      <c r="L15" s="81"/>
      <c r="M15" s="87"/>
      <c r="N15" s="149"/>
      <c r="O15" s="100"/>
      <c r="P15" s="439"/>
    </row>
    <row r="16" spans="1:16" ht="13" customHeight="1">
      <c r="A16" s="560" t="s">
        <v>296</v>
      </c>
      <c r="B16" s="487"/>
      <c r="C16" s="487"/>
      <c r="D16" s="541"/>
      <c r="E16" s="12"/>
      <c r="F16" s="24"/>
      <c r="G16" s="24"/>
      <c r="H16" s="406">
        <f>H17</f>
        <v>0</v>
      </c>
      <c r="I16" s="12"/>
      <c r="J16" s="93"/>
      <c r="K16" s="34"/>
      <c r="L16" s="34"/>
      <c r="M16" s="398">
        <f>M17</f>
        <v>0</v>
      </c>
      <c r="N16" s="399">
        <f>_S_NLAPLLS_8</f>
        <v>0</v>
      </c>
      <c r="O16" s="100"/>
      <c r="P16" s="439"/>
    </row>
    <row r="17" spans="1:18" ht="13" customHeight="1">
      <c r="A17" s="559" t="s">
        <v>297</v>
      </c>
      <c r="B17" s="487"/>
      <c r="C17" s="487"/>
      <c r="D17" s="541"/>
      <c r="E17" s="400">
        <f>_S_NLAPGI_7+_S_NLAPGI_8+_S_NLAPGI_9</f>
        <v>0</v>
      </c>
      <c r="F17" s="401">
        <f>_S_NLAPGA_7+_S_NLAPGA_8+_S_NLAPGA_9</f>
        <v>0</v>
      </c>
      <c r="G17" s="401">
        <f>_S_NLAPGC_7+_S_NLAPGC_8+_S_NLAPGC_9</f>
        <v>0</v>
      </c>
      <c r="H17" s="406">
        <f>E17+F17+G17</f>
        <v>0</v>
      </c>
      <c r="I17" s="84"/>
      <c r="J17" s="395">
        <f>_S_NLAPDIN_7+_S_NLAPDIN_8+_S_NLAPDIN_9</f>
        <v>0</v>
      </c>
      <c r="K17" s="395">
        <f>_S_NLAPDL_7+_S_NLAPDL_8+_S_NLAPDL_9</f>
        <v>0</v>
      </c>
      <c r="L17" s="395">
        <f>L18+L19+L20</f>
        <v>0</v>
      </c>
      <c r="M17" s="396">
        <f>_S_NLAPSCI_7+_S_NLAPSCI_8+_S_NLAPSCI_9</f>
        <v>0</v>
      </c>
      <c r="N17" s="397">
        <f>_S_NLAPLL_7+_S_NLAPLL_8+_S_NLAPLL_9</f>
        <v>0</v>
      </c>
      <c r="O17" s="100"/>
      <c r="P17" s="439"/>
    </row>
    <row r="18" spans="1:18" ht="13" customHeight="1">
      <c r="A18" s="558" t="s">
        <v>298</v>
      </c>
      <c r="B18" s="487"/>
      <c r="C18" s="487"/>
      <c r="D18" s="541"/>
      <c r="E18" s="11"/>
      <c r="F18" s="17"/>
      <c r="G18" s="17"/>
      <c r="H18" s="394">
        <f>SUM(E18:G18)</f>
        <v>0</v>
      </c>
      <c r="I18" s="12"/>
      <c r="J18" s="279"/>
      <c r="K18" s="25"/>
      <c r="L18" s="25"/>
      <c r="M18" s="83"/>
      <c r="N18" s="10"/>
      <c r="O18" s="100"/>
      <c r="P18" s="439"/>
    </row>
    <row r="19" spans="1:18" ht="13" customHeight="1">
      <c r="A19" s="558" t="s">
        <v>299</v>
      </c>
      <c r="B19" s="487"/>
      <c r="C19" s="487"/>
      <c r="D19" s="541"/>
      <c r="E19" s="11"/>
      <c r="F19" s="17"/>
      <c r="G19" s="17"/>
      <c r="H19" s="394">
        <f>SUM(E19:G19)</f>
        <v>0</v>
      </c>
      <c r="I19" s="12"/>
      <c r="J19" s="279"/>
      <c r="K19" s="25"/>
      <c r="L19" s="25"/>
      <c r="M19" s="83"/>
      <c r="N19" s="10"/>
      <c r="O19" s="100"/>
      <c r="P19" s="439"/>
    </row>
    <row r="20" spans="1:18" ht="13" customHeight="1">
      <c r="A20" s="567" t="s">
        <v>300</v>
      </c>
      <c r="B20" s="568"/>
      <c r="C20" s="568"/>
      <c r="D20" s="569"/>
      <c r="E20" s="11"/>
      <c r="F20" s="17"/>
      <c r="G20" s="17"/>
      <c r="H20" s="394">
        <f>SUM(E20:G20)</f>
        <v>0</v>
      </c>
      <c r="I20" s="12"/>
      <c r="J20" s="279"/>
      <c r="K20" s="25"/>
      <c r="L20" s="25"/>
      <c r="M20" s="160"/>
      <c r="N20" s="10"/>
      <c r="O20" s="100"/>
      <c r="P20" s="439"/>
    </row>
    <row r="21" spans="1:18" ht="13" customHeight="1">
      <c r="A21" s="582" t="s">
        <v>301</v>
      </c>
      <c r="B21" s="583"/>
      <c r="C21" s="583"/>
      <c r="D21" s="584"/>
      <c r="E21" s="402">
        <f>_S_NLAPGI_11+_S_NLAPGI_12+E25</f>
        <v>0</v>
      </c>
      <c r="F21" s="402">
        <f>_S_NLAPGA_11+_S_NLAPGA_12+F25</f>
        <v>0</v>
      </c>
      <c r="G21" s="402">
        <f>_S_NLAPGC_11+_S_NLAPGC_12+G25</f>
        <v>0</v>
      </c>
      <c r="H21" s="407">
        <f>_S_NLAT_11+_S_NLAT_12+_S_NLAT_13+H25</f>
        <v>0</v>
      </c>
      <c r="I21" s="26"/>
      <c r="J21" s="395">
        <f>_S_NLAPDIN_11+_S_NLAPDIN_12+_S_NLAPDIN_13+_S_NLAPDIN_14</f>
        <v>0</v>
      </c>
      <c r="K21" s="395">
        <f>_S_NLAPDL_11+_S_NLAPDL_12+_S_NLAPDL_13+K25</f>
        <v>0</v>
      </c>
      <c r="L21" s="395">
        <f>L22+L23+L24+L25</f>
        <v>0</v>
      </c>
      <c r="M21" s="396">
        <f>_S_NLAPSCI_11+_S_NLAPSCI_12+M25</f>
        <v>0</v>
      </c>
      <c r="N21" s="403">
        <f>_S_NLAPLL_11+_S_NLAPLL_12+_S_NLAPLL_14</f>
        <v>0</v>
      </c>
      <c r="O21" s="100"/>
      <c r="P21" s="439"/>
    </row>
    <row r="22" spans="1:18" ht="13" customHeight="1">
      <c r="A22" s="561" t="s">
        <v>302</v>
      </c>
      <c r="B22" s="562"/>
      <c r="C22" s="562"/>
      <c r="D22" s="563"/>
      <c r="E22" s="11"/>
      <c r="F22" s="17"/>
      <c r="G22" s="17"/>
      <c r="H22" s="394">
        <f>SUM(E22:G22)</f>
        <v>0</v>
      </c>
      <c r="I22" s="12"/>
      <c r="J22" s="279"/>
      <c r="K22" s="25"/>
      <c r="L22" s="25"/>
      <c r="M22" s="83"/>
      <c r="N22" s="10"/>
      <c r="O22" s="100"/>
      <c r="P22" s="439"/>
    </row>
    <row r="23" spans="1:18" ht="13" customHeight="1">
      <c r="A23" s="558" t="s">
        <v>303</v>
      </c>
      <c r="B23" s="487"/>
      <c r="C23" s="487"/>
      <c r="D23" s="541"/>
      <c r="E23" s="11"/>
      <c r="F23" s="17"/>
      <c r="G23" s="17"/>
      <c r="H23" s="394">
        <f>SUM(E23:G23)</f>
        <v>0</v>
      </c>
      <c r="I23" s="12"/>
      <c r="J23" s="279"/>
      <c r="K23" s="25"/>
      <c r="L23" s="25"/>
      <c r="M23" s="83"/>
      <c r="N23" s="10"/>
      <c r="O23" s="100"/>
      <c r="P23" s="439"/>
    </row>
    <row r="24" spans="1:18" ht="13" customHeight="1">
      <c r="A24" s="559" t="s">
        <v>304</v>
      </c>
      <c r="B24" s="487"/>
      <c r="C24" s="487"/>
      <c r="D24" s="541"/>
      <c r="E24" s="12"/>
      <c r="F24" s="24"/>
      <c r="G24" s="24"/>
      <c r="H24" s="18"/>
      <c r="I24" s="12"/>
      <c r="J24" s="279"/>
      <c r="K24" s="25"/>
      <c r="L24" s="34"/>
      <c r="M24" s="88"/>
      <c r="N24" s="150"/>
      <c r="O24" s="100"/>
      <c r="P24" s="439"/>
    </row>
    <row r="25" spans="1:18" ht="13.5" customHeight="1" thickBot="1">
      <c r="A25" s="596" t="s">
        <v>305</v>
      </c>
      <c r="B25" s="503"/>
      <c r="C25" s="503"/>
      <c r="D25" s="543"/>
      <c r="E25" s="75"/>
      <c r="F25" s="76"/>
      <c r="G25" s="76"/>
      <c r="H25" s="404">
        <f>E25+F25+G25</f>
        <v>0</v>
      </c>
      <c r="I25" s="77"/>
      <c r="J25" s="282"/>
      <c r="K25" s="78"/>
      <c r="L25" s="78"/>
      <c r="M25" s="89"/>
      <c r="N25" s="151"/>
      <c r="O25" s="100"/>
      <c r="P25" s="439"/>
    </row>
    <row r="26" spans="1:18">
      <c r="A26" s="523" t="s">
        <v>306</v>
      </c>
      <c r="B26" s="487"/>
      <c r="C26" s="487"/>
      <c r="D26" s="487"/>
      <c r="E26" s="487"/>
      <c r="F26" s="487"/>
      <c r="G26" s="487"/>
      <c r="H26" s="487"/>
      <c r="I26" s="487"/>
      <c r="J26" s="487"/>
      <c r="K26" s="433"/>
      <c r="L26" s="433"/>
      <c r="M26" s="433"/>
      <c r="N26" s="433"/>
      <c r="O26" s="98"/>
      <c r="P26" s="433"/>
    </row>
    <row r="27" spans="1:18">
      <c r="A27" s="523" t="s">
        <v>307</v>
      </c>
      <c r="B27" s="487"/>
      <c r="C27" s="487"/>
      <c r="D27" s="487"/>
      <c r="E27" s="487"/>
      <c r="F27" s="487"/>
      <c r="G27" s="487"/>
      <c r="H27" s="487"/>
      <c r="I27" s="487"/>
      <c r="J27" s="487"/>
      <c r="K27" s="523"/>
      <c r="L27" s="487"/>
      <c r="M27" s="487"/>
      <c r="N27" s="487"/>
      <c r="O27" s="523"/>
      <c r="P27" s="487"/>
      <c r="Q27" s="487"/>
      <c r="R27" s="487"/>
    </row>
    <row r="28" spans="1:18">
      <c r="A28" s="523" t="s">
        <v>308</v>
      </c>
      <c r="B28" s="487"/>
      <c r="C28" s="487"/>
      <c r="D28" s="487"/>
      <c r="E28" s="487"/>
      <c r="F28" s="487"/>
      <c r="G28" s="487"/>
      <c r="H28" s="487"/>
      <c r="I28" s="487"/>
      <c r="J28" s="487"/>
      <c r="K28" s="433"/>
      <c r="L28" s="433"/>
      <c r="M28" s="433"/>
      <c r="N28" s="433"/>
      <c r="O28" s="433"/>
      <c r="P28" s="433"/>
    </row>
    <row r="29" spans="1:18">
      <c r="A29" s="523" t="s">
        <v>309</v>
      </c>
      <c r="B29" s="487"/>
      <c r="C29" s="487"/>
      <c r="D29" s="487"/>
      <c r="E29" s="487"/>
      <c r="F29" s="487"/>
      <c r="G29" s="487"/>
      <c r="H29" s="487"/>
      <c r="I29" s="487"/>
      <c r="J29" s="487"/>
      <c r="K29" s="433"/>
      <c r="L29" s="433"/>
      <c r="M29" s="433"/>
      <c r="N29" s="433"/>
      <c r="O29" s="433"/>
      <c r="P29" s="433"/>
    </row>
    <row r="30" spans="1:18">
      <c r="A30" s="523" t="s">
        <v>310</v>
      </c>
      <c r="B30" s="487"/>
      <c r="C30" s="487"/>
      <c r="D30" s="487"/>
      <c r="E30" s="487"/>
      <c r="F30" s="487"/>
      <c r="G30" s="487"/>
      <c r="H30" s="487"/>
      <c r="I30" s="487"/>
      <c r="J30" s="487"/>
      <c r="K30" s="523"/>
      <c r="L30" s="487"/>
      <c r="M30" s="487"/>
      <c r="N30" s="487"/>
    </row>
    <row r="31" spans="1:18">
      <c r="K31" s="433"/>
      <c r="L31" s="433"/>
      <c r="M31" s="433"/>
      <c r="N31" s="433"/>
    </row>
    <row r="32" spans="1:18">
      <c r="K32" s="523"/>
      <c r="L32" s="487"/>
      <c r="M32" s="487"/>
      <c r="N32" s="487"/>
    </row>
    <row r="33" spans="11:14">
      <c r="K33" s="523"/>
      <c r="L33" s="487"/>
      <c r="M33" s="487"/>
      <c r="N33" s="487"/>
    </row>
  </sheetData>
  <mergeCells count="44">
    <mergeCell ref="K33:N33"/>
    <mergeCell ref="I3:J3"/>
    <mergeCell ref="A6:D6"/>
    <mergeCell ref="G4:G5"/>
    <mergeCell ref="A2:N2"/>
    <mergeCell ref="N3:N5"/>
    <mergeCell ref="A7:D7"/>
    <mergeCell ref="A25:D25"/>
    <mergeCell ref="A16:D16"/>
    <mergeCell ref="K32:N32"/>
    <mergeCell ref="A18:D18"/>
    <mergeCell ref="L3:L5"/>
    <mergeCell ref="A12:D12"/>
    <mergeCell ref="F4:F5"/>
    <mergeCell ref="A27:J27"/>
    <mergeCell ref="A3:D5"/>
    <mergeCell ref="A30:J30"/>
    <mergeCell ref="A15:D15"/>
    <mergeCell ref="K30:N30"/>
    <mergeCell ref="A24:D24"/>
    <mergeCell ref="A11:D11"/>
    <mergeCell ref="A21:D21"/>
    <mergeCell ref="A26:J26"/>
    <mergeCell ref="K27:N27"/>
    <mergeCell ref="A14:D14"/>
    <mergeCell ref="M3:M5"/>
    <mergeCell ref="E4:E5"/>
    <mergeCell ref="A20:D20"/>
    <mergeCell ref="A29:J29"/>
    <mergeCell ref="A1:B1"/>
    <mergeCell ref="A19:D19"/>
    <mergeCell ref="K3:K5"/>
    <mergeCell ref="A10:D10"/>
    <mergeCell ref="A28:J28"/>
    <mergeCell ref="A13:D13"/>
    <mergeCell ref="A9:D9"/>
    <mergeCell ref="E3:H3"/>
    <mergeCell ref="J4:J5"/>
    <mergeCell ref="L1:M1"/>
    <mergeCell ref="O27:R27"/>
    <mergeCell ref="A23:D23"/>
    <mergeCell ref="A17:D17"/>
    <mergeCell ref="A8:D8"/>
    <mergeCell ref="A22:D22"/>
  </mergeCells>
  <dataValidations count="1">
    <dataValidation type="whole" operator="greaterThanOrEqual" allowBlank="1" showInputMessage="1" showErrorMessage="1" sqref="E7:F13 E15:G20 E22:G23 G7:G9 G13 H9 H24 I7:M13 I15:J15 J17 K15:M20 K22:M24" xr:uid="{00000000-0002-0000-0400-000000000000}">
      <formula1>0</formula1>
    </dataValidation>
  </dataValidations>
  <printOptions horizontalCentered="1"/>
  <pageMargins left="0.31496062992125978" right="0.31496062992125978" top="0.59055118110236227" bottom="0.55118110236220474" header="0.31496062992125978" footer="0.31496062992125978"/>
  <pageSetup paperSize="9" scale="88"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tabColor theme="0"/>
    <pageSetUpPr fitToPage="1"/>
  </sheetPr>
  <dimension ref="A1:I19"/>
  <sheetViews>
    <sheetView showGridLines="0" zoomScaleNormal="100" workbookViewId="0">
      <selection activeCell="E13" sqref="E13"/>
    </sheetView>
  </sheetViews>
  <sheetFormatPr baseColWidth="10" defaultColWidth="11.453125" defaultRowHeight="12.5"/>
  <cols>
    <col min="1" max="1" width="57.1796875" style="439" customWidth="1"/>
    <col min="2" max="2" width="10.7265625" style="439" customWidth="1"/>
    <col min="3" max="3" width="51" style="439" customWidth="1"/>
    <col min="4" max="4" width="23.81640625" style="439" customWidth="1"/>
    <col min="5" max="5" width="13.453125" style="439" customWidth="1"/>
    <col min="6" max="8" width="11.453125" style="439" customWidth="1"/>
    <col min="9" max="16384" width="11.453125" style="439"/>
  </cols>
  <sheetData>
    <row r="1" spans="1:9" ht="21" customHeight="1">
      <c r="A1" s="312" t="str">
        <f>[0]!_nom</f>
        <v>TEXTAREA_</v>
      </c>
      <c r="B1" s="446"/>
      <c r="D1" s="440" t="s">
        <v>311</v>
      </c>
      <c r="E1" s="286" t="s">
        <v>2</v>
      </c>
    </row>
    <row r="2" spans="1:9" s="2" customFormat="1" ht="21.75" customHeight="1" thickBot="1">
      <c r="A2" s="601" t="s">
        <v>312</v>
      </c>
      <c r="B2" s="487"/>
      <c r="C2" s="487"/>
      <c r="D2" s="487"/>
      <c r="E2" s="487"/>
      <c r="F2" s="439"/>
      <c r="G2" s="439"/>
    </row>
    <row r="3" spans="1:9" ht="13" customHeight="1">
      <c r="A3" s="283" t="s">
        <v>313</v>
      </c>
      <c r="B3" s="296"/>
      <c r="C3" s="283" t="s">
        <v>314</v>
      </c>
      <c r="D3" s="74"/>
      <c r="E3" s="306"/>
    </row>
    <row r="4" spans="1:9" ht="15" customHeight="1">
      <c r="A4" s="447" t="s">
        <v>315</v>
      </c>
      <c r="B4" s="297"/>
      <c r="C4" s="438" t="s">
        <v>316</v>
      </c>
      <c r="E4" s="10"/>
    </row>
    <row r="5" spans="1:9" ht="15" customHeight="1">
      <c r="A5" s="298" t="s">
        <v>317</v>
      </c>
      <c r="B5" s="299"/>
      <c r="C5" s="438" t="s">
        <v>318</v>
      </c>
      <c r="E5" s="33"/>
    </row>
    <row r="6" spans="1:9" ht="15" customHeight="1">
      <c r="A6" s="447" t="s">
        <v>319</v>
      </c>
      <c r="B6" s="299"/>
      <c r="C6" s="438" t="s">
        <v>320</v>
      </c>
      <c r="E6" s="307"/>
      <c r="H6" s="603"/>
      <c r="I6" s="604"/>
    </row>
    <row r="7" spans="1:9" ht="15" customHeight="1">
      <c r="A7" s="300" t="s">
        <v>321</v>
      </c>
      <c r="B7" s="301"/>
      <c r="C7" s="302" t="s">
        <v>322</v>
      </c>
      <c r="D7" s="82"/>
      <c r="E7" s="308"/>
    </row>
    <row r="8" spans="1:9" ht="17.5" customHeight="1">
      <c r="A8" s="302" t="s">
        <v>323</v>
      </c>
      <c r="B8" s="176"/>
      <c r="C8" s="438" t="s">
        <v>316</v>
      </c>
      <c r="D8" s="35"/>
      <c r="E8" s="33"/>
    </row>
    <row r="9" spans="1:9" ht="15" customHeight="1">
      <c r="A9" s="438" t="s">
        <v>324</v>
      </c>
      <c r="B9" s="297"/>
      <c r="C9" s="438" t="s">
        <v>325</v>
      </c>
      <c r="E9" s="33"/>
    </row>
    <row r="10" spans="1:9" ht="15" customHeight="1">
      <c r="A10" s="438" t="s">
        <v>326</v>
      </c>
      <c r="B10" s="297"/>
      <c r="C10" s="438" t="s">
        <v>327</v>
      </c>
      <c r="E10" s="307"/>
    </row>
    <row r="11" spans="1:9" ht="15" customHeight="1">
      <c r="A11" s="68" t="s">
        <v>328</v>
      </c>
      <c r="B11" s="301"/>
      <c r="C11" s="295" t="s">
        <v>329</v>
      </c>
      <c r="D11" s="53"/>
      <c r="E11" s="309"/>
    </row>
    <row r="12" spans="1:9" ht="17.5" customHeight="1">
      <c r="A12" s="302" t="s">
        <v>330</v>
      </c>
      <c r="B12" s="176"/>
      <c r="C12" s="302" t="s">
        <v>331</v>
      </c>
      <c r="D12" s="82"/>
      <c r="E12" s="176"/>
    </row>
    <row r="13" spans="1:9" ht="15" customHeight="1">
      <c r="A13" s="438" t="s">
        <v>332</v>
      </c>
      <c r="B13" s="297"/>
      <c r="C13" s="438" t="s">
        <v>333</v>
      </c>
      <c r="E13" s="10"/>
    </row>
    <row r="14" spans="1:9" ht="15" customHeight="1" thickBot="1">
      <c r="A14" s="303" t="s">
        <v>334</v>
      </c>
      <c r="B14" s="299"/>
      <c r="C14" s="310" t="s">
        <v>335</v>
      </c>
      <c r="D14" s="8"/>
      <c r="E14" s="151"/>
    </row>
    <row r="15" spans="1:9" ht="15" customHeight="1">
      <c r="A15" s="438" t="s">
        <v>336</v>
      </c>
      <c r="B15" s="297"/>
    </row>
    <row r="16" spans="1:9" ht="15" customHeight="1" thickBot="1">
      <c r="A16" s="304" t="s">
        <v>334</v>
      </c>
      <c r="B16" s="305"/>
    </row>
    <row r="17" spans="1:7" s="433" customFormat="1" ht="12" customHeight="1">
      <c r="A17" s="433" t="s">
        <v>337</v>
      </c>
      <c r="G17" s="439"/>
    </row>
    <row r="18" spans="1:7" s="433" customFormat="1" ht="12" customHeight="1" thickBot="1">
      <c r="A18" s="433" t="s">
        <v>338</v>
      </c>
    </row>
    <row r="19" spans="1:7" ht="13.5" customHeight="1" thickBot="1">
      <c r="A19" s="92" t="s">
        <v>339</v>
      </c>
      <c r="B19" s="602" t="s">
        <v>6</v>
      </c>
      <c r="C19" s="473"/>
      <c r="D19" s="473"/>
      <c r="E19" s="474"/>
    </row>
  </sheetData>
  <mergeCells count="3">
    <mergeCell ref="A2:E2"/>
    <mergeCell ref="B19:E19"/>
    <mergeCell ref="H6:I6"/>
  </mergeCells>
  <dataValidations count="1">
    <dataValidation type="whole" operator="greaterThanOrEqual" allowBlank="1" showInputMessage="1" showErrorMessage="1" sqref="B4:B5 B7:B15 E3:E14" xr:uid="{00000000-0002-0000-0500-000000000000}">
      <formula1>0</formula1>
    </dataValidation>
  </dataValidations>
  <printOptions horizontalCentered="1"/>
  <pageMargins left="0.19685039370078741" right="0.19685039370078741" top="0.15748031496062989" bottom="0.39370078740157483" header="0.19685039370078741" footer="0.19685039370078741"/>
  <pageSetup paperSize="9" scale="94"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B9"/>
  <sheetViews>
    <sheetView tabSelected="1" workbookViewId="0">
      <selection activeCell="N5" sqref="N5"/>
    </sheetView>
  </sheetViews>
  <sheetFormatPr baseColWidth="10" defaultColWidth="11.453125" defaultRowHeight="12.5"/>
  <cols>
    <col min="1" max="1" width="31.1796875" style="4" customWidth="1"/>
    <col min="2" max="2" width="54.54296875" style="4" customWidth="1"/>
    <col min="3" max="3" width="11.453125" style="4" customWidth="1"/>
    <col min="4" max="16384" width="11.453125" style="4"/>
  </cols>
  <sheetData>
    <row r="1" spans="1:2">
      <c r="A1" s="4" t="s">
        <v>340</v>
      </c>
      <c r="B1" s="4" t="s">
        <v>341</v>
      </c>
    </row>
    <row r="2" spans="1:2">
      <c r="A2" s="4" t="s">
        <v>342</v>
      </c>
      <c r="B2" s="4" t="s">
        <v>343</v>
      </c>
    </row>
    <row r="3" spans="1:2">
      <c r="A3" s="4" t="s">
        <v>344</v>
      </c>
      <c r="B3" s="4" t="s">
        <v>345</v>
      </c>
    </row>
    <row r="4" spans="1:2">
      <c r="A4" s="4" t="s">
        <v>346</v>
      </c>
      <c r="B4" s="4" t="s">
        <v>347</v>
      </c>
    </row>
    <row r="5" spans="1:2">
      <c r="A5" s="4" t="s">
        <v>348</v>
      </c>
      <c r="B5" s="4" t="s">
        <v>349</v>
      </c>
    </row>
    <row r="6" spans="1:2">
      <c r="A6" s="4" t="s">
        <v>350</v>
      </c>
      <c r="B6" s="4" t="s">
        <v>351</v>
      </c>
    </row>
    <row r="7" spans="1:2">
      <c r="A7" s="4" t="s">
        <v>352</v>
      </c>
      <c r="B7" s="4" t="s">
        <v>353</v>
      </c>
    </row>
    <row r="8" spans="1:2">
      <c r="A8" s="4" t="s">
        <v>354</v>
      </c>
      <c r="B8" s="4" t="s">
        <v>355</v>
      </c>
    </row>
    <row r="9" spans="1:2">
      <c r="A9" s="4" t="s">
        <v>356</v>
      </c>
      <c r="B9" s="4" t="s">
        <v>357</v>
      </c>
    </row>
  </sheetData>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513</vt:i4>
      </vt:variant>
    </vt:vector>
  </HeadingPairs>
  <TitlesOfParts>
    <vt:vector size="520" baseType="lpstr">
      <vt:lpstr>1.1 Identité</vt:lpstr>
      <vt:lpstr>1.2 Actionnariat (société)</vt:lpstr>
      <vt:lpstr>1.3 Parc locatif</vt:lpstr>
      <vt:lpstr>1.4 Activité locative</vt:lpstr>
      <vt:lpstr>1.5 Activité accession</vt:lpstr>
      <vt:lpstr>1.6 Autres activités</vt:lpstr>
      <vt:lpstr>PIECES_JOINTES</vt:lpstr>
      <vt:lpstr>_actiadm_dyn</vt:lpstr>
      <vt:lpstr>_action_dyn</vt:lpstr>
      <vt:lpstr>_activact_dyn</vt:lpstr>
      <vt:lpstr>_admin_dyn</vt:lpstr>
      <vt:lpstr>_adminrep_dyn</vt:lpstr>
      <vt:lpstr>_adre_1</vt:lpstr>
      <vt:lpstr>_adre_2</vt:lpstr>
      <vt:lpstr>_adre_3</vt:lpstr>
      <vt:lpstr>_adre_4</vt:lpstr>
      <vt:lpstr>_adreadmin_dyn</vt:lpstr>
      <vt:lpstr>_agr_ofs</vt:lpstr>
      <vt:lpstr>_annee_dernEx_dyn</vt:lpstr>
      <vt:lpstr>_annee_premEx_dyn</vt:lpstr>
      <vt:lpstr>_CAPACT</vt:lpstr>
      <vt:lpstr>_CAPNBR</vt:lpstr>
      <vt:lpstr>_CAPNBRPHY</vt:lpstr>
      <vt:lpstr>_CAPPRXU</vt:lpstr>
      <vt:lpstr>_CAPSOC</vt:lpstr>
      <vt:lpstr>_catact_dyn</vt:lpstr>
      <vt:lpstr>_ccedex</vt:lpstr>
      <vt:lpstr>_civ_dir_dyn</vt:lpstr>
      <vt:lpstr>_commune</vt:lpstr>
      <vt:lpstr>_comp</vt:lpstr>
      <vt:lpstr>_cpostal</vt:lpstr>
      <vt:lpstr>_date</vt:lpstr>
      <vt:lpstr>_date_fonct_dir_dyn</vt:lpstr>
      <vt:lpstr>_date_sign_ofs</vt:lpstr>
      <vt:lpstr>_date_signagr</vt:lpstr>
      <vt:lpstr>_dateC_dyn</vt:lpstr>
      <vt:lpstr>_dateE_dyn</vt:lpstr>
      <vt:lpstr>_datefu_dyn</vt:lpstr>
      <vt:lpstr>_dateK_dyn</vt:lpstr>
      <vt:lpstr>_debconv</vt:lpstr>
      <vt:lpstr>_fin_cac_dyn</vt:lpstr>
      <vt:lpstr>_fonction_dir_dyn</vt:lpstr>
      <vt:lpstr>_gc_sc</vt:lpstr>
      <vt:lpstr>_mail</vt:lpstr>
      <vt:lpstr>_nb_absorb_dyn</vt:lpstr>
      <vt:lpstr>_nbreaction_dyn</vt:lpstr>
      <vt:lpstr>_nom</vt:lpstr>
      <vt:lpstr>_nom_absor_dyn</vt:lpstr>
      <vt:lpstr>_nom_cac_dyn</vt:lpstr>
      <vt:lpstr>_nom_coll_ratt</vt:lpstr>
      <vt:lpstr>_nom_dir_dyn</vt:lpstr>
      <vt:lpstr>_nom_E11</vt:lpstr>
      <vt:lpstr>_nom_E12</vt:lpstr>
      <vt:lpstr>_nom_E16</vt:lpstr>
      <vt:lpstr>_nom_E17</vt:lpstr>
      <vt:lpstr>_nom_E18</vt:lpstr>
      <vt:lpstr>_nom_E19</vt:lpstr>
      <vt:lpstr>_nombis</vt:lpstr>
      <vt:lpstr>_nomrepr_dyn</vt:lpstr>
      <vt:lpstr>_part_grp</vt:lpstr>
      <vt:lpstr>_pourcap_dyn</vt:lpstr>
      <vt:lpstr>_prénom_dir_dyn</vt:lpstr>
      <vt:lpstr>_PSPact</vt:lpstr>
      <vt:lpstr>_PSPdat</vt:lpstr>
      <vt:lpstr>_publicprive_dyn</vt:lpstr>
      <vt:lpstr>_raison_gc1</vt:lpstr>
      <vt:lpstr>_raison_gc2</vt:lpstr>
      <vt:lpstr>_raison_reg_dyn</vt:lpstr>
      <vt:lpstr>_raison_SC</vt:lpstr>
      <vt:lpstr>_ratt_adm</vt:lpstr>
      <vt:lpstr>_S_CFNQ</vt:lpstr>
      <vt:lpstr>_S_CFNQVT</vt:lpstr>
      <vt:lpstr>_S_CLNQ</vt:lpstr>
      <vt:lpstr>_S_CLNQVT</vt:lpstr>
      <vt:lpstr>_S_FA00</vt:lpstr>
      <vt:lpstr>_S_FA010</vt:lpstr>
      <vt:lpstr>_S_FA015</vt:lpstr>
      <vt:lpstr>_S_FA020</vt:lpstr>
      <vt:lpstr>_S_FA025</vt:lpstr>
      <vt:lpstr>_S_FA026</vt:lpstr>
      <vt:lpstr>_S_FA48</vt:lpstr>
      <vt:lpstr>_S_FA60</vt:lpstr>
      <vt:lpstr>_S_FA70</vt:lpstr>
      <vt:lpstr>_S_FA80</vt:lpstr>
      <vt:lpstr>_S_FA90</vt:lpstr>
      <vt:lpstr>_S_FAAM</vt:lpstr>
      <vt:lpstr>_S_FFAR</vt:lpstr>
      <vt:lpstr>_S_FLVSA</vt:lpstr>
      <vt:lpstr>_S_FLVSAT</vt:lpstr>
      <vt:lpstr>_S_FPCL</vt:lpstr>
      <vt:lpstr>_S_FPLA</vt:lpstr>
      <vt:lpstr>_S_FPLI</vt:lpstr>
      <vt:lpstr>_S_FPLS</vt:lpstr>
      <vt:lpstr>_S_FPLU</vt:lpstr>
      <vt:lpstr>_S_FPTS</vt:lpstr>
      <vt:lpstr>_S_FRFA</vt:lpstr>
      <vt:lpstr>_S_NA00</vt:lpstr>
      <vt:lpstr>_S_NA010</vt:lpstr>
      <vt:lpstr>_S_NA015</vt:lpstr>
      <vt:lpstr>_S_NA020</vt:lpstr>
      <vt:lpstr>_S_NA025</vt:lpstr>
      <vt:lpstr>_S_NA026</vt:lpstr>
      <vt:lpstr>_S_NA48</vt:lpstr>
      <vt:lpstr>_S_NA60</vt:lpstr>
      <vt:lpstr>_S_NA70</vt:lpstr>
      <vt:lpstr>_S_NA80</vt:lpstr>
      <vt:lpstr>_S_NA90</vt:lpstr>
      <vt:lpstr>_S_NAAM</vt:lpstr>
      <vt:lpstr>_S_NAAR</vt:lpstr>
      <vt:lpstr>_S_NAFA</vt:lpstr>
      <vt:lpstr>_S_NAPC</vt:lpstr>
      <vt:lpstr>_S_NAPI</vt:lpstr>
      <vt:lpstr>_S_NAPL</vt:lpstr>
      <vt:lpstr>_S_NAPS</vt:lpstr>
      <vt:lpstr>_S_NAPT</vt:lpstr>
      <vt:lpstr>_S_NAPU</vt:lpstr>
      <vt:lpstr>_S_NATA</vt:lpstr>
      <vt:lpstr>_S_NATT</vt:lpstr>
      <vt:lpstr>_S_NCFD</vt:lpstr>
      <vt:lpstr>_S_NCMOD_1</vt:lpstr>
      <vt:lpstr>_S_NCMOD_2</vt:lpstr>
      <vt:lpstr>_S_NCMOD_3</vt:lpstr>
      <vt:lpstr>_S_NCOP_1</vt:lpstr>
      <vt:lpstr>_S_NCOP_2</vt:lpstr>
      <vt:lpstr>_S_NCPC</vt:lpstr>
      <vt:lpstr>_S_NCPI</vt:lpstr>
      <vt:lpstr>_S_NCPL</vt:lpstr>
      <vt:lpstr>_S_NCPS</vt:lpstr>
      <vt:lpstr>_S_NCPT</vt:lpstr>
      <vt:lpstr>_S_NCPU</vt:lpstr>
      <vt:lpstr>_S_NFAA</vt:lpstr>
      <vt:lpstr>_S_NFAE</vt:lpstr>
      <vt:lpstr>_S_NFAET</vt:lpstr>
      <vt:lpstr>_S_NFAF</vt:lpstr>
      <vt:lpstr>_S_NFAN</vt:lpstr>
      <vt:lpstr>_S_NFAP</vt:lpstr>
      <vt:lpstr>_S_NFAR</vt:lpstr>
      <vt:lpstr>_S_NFAS</vt:lpstr>
      <vt:lpstr>_S_NFAST</vt:lpstr>
      <vt:lpstr>_S_NFAV</vt:lpstr>
      <vt:lpstr>_S_NFAVT</vt:lpstr>
      <vt:lpstr>_S_NFBC</vt:lpstr>
      <vt:lpstr>_S_NFBE</vt:lpstr>
      <vt:lpstr>_S_NFBR</vt:lpstr>
      <vt:lpstr>_S_NFCAA</vt:lpstr>
      <vt:lpstr>_S_NFCC</vt:lpstr>
      <vt:lpstr>_S_NFCDP</vt:lpstr>
      <vt:lpstr>_S_NFCO</vt:lpstr>
      <vt:lpstr>_S_NFCO_E1</vt:lpstr>
      <vt:lpstr>_S_NFCOT_E1</vt:lpstr>
      <vt:lpstr>_S_NFDC</vt:lpstr>
      <vt:lpstr>_S_NFDCA</vt:lpstr>
      <vt:lpstr>_S_NFDCAT</vt:lpstr>
      <vt:lpstr>_S_NFDCT</vt:lpstr>
      <vt:lpstr>_S_NFDRE</vt:lpstr>
      <vt:lpstr>_S_NFFB</vt:lpstr>
      <vt:lpstr>_S_NFFBT</vt:lpstr>
      <vt:lpstr>_S_NFGP</vt:lpstr>
      <vt:lpstr>_S_NFGPP</vt:lpstr>
      <vt:lpstr>_S_NFGT</vt:lpstr>
      <vt:lpstr>_S_NFNA</vt:lpstr>
      <vt:lpstr>_S_NFNAT</vt:lpstr>
      <vt:lpstr>_S_NFONV</vt:lpstr>
      <vt:lpstr>_S_NFONVT</vt:lpstr>
      <vt:lpstr>_S_NFPP</vt:lpstr>
      <vt:lpstr>_S_NFPR</vt:lpstr>
      <vt:lpstr>_S_NFPR1</vt:lpstr>
      <vt:lpstr>_S_NFPT</vt:lpstr>
      <vt:lpstr>_S_NFQPV</vt:lpstr>
      <vt:lpstr>_S_NFRC</vt:lpstr>
      <vt:lpstr>_S_NFRM</vt:lpstr>
      <vt:lpstr>_S_NFRM1</vt:lpstr>
      <vt:lpstr>_S_NFRT</vt:lpstr>
      <vt:lpstr>_S_NFSAE</vt:lpstr>
      <vt:lpstr>_S_NFSAS</vt:lpstr>
      <vt:lpstr>_S_NFSAT</vt:lpstr>
      <vt:lpstr>_S_NFSEM</vt:lpstr>
      <vt:lpstr>_S_NFSEMT</vt:lpstr>
      <vt:lpstr>_S_NFTAE</vt:lpstr>
      <vt:lpstr>_S_NFTAS</vt:lpstr>
      <vt:lpstr>_S_NFTAT</vt:lpstr>
      <vt:lpstr>_S_NFTC</vt:lpstr>
      <vt:lpstr>_S_NFTEt</vt:lpstr>
      <vt:lpstr>_S_NFTRE</vt:lpstr>
      <vt:lpstr>_S_NFTRS</vt:lpstr>
      <vt:lpstr>_S_NFTRT</vt:lpstr>
      <vt:lpstr>_S_NFUS</vt:lpstr>
      <vt:lpstr>_S_NFVA</vt:lpstr>
      <vt:lpstr>_S_NFVC</vt:lpstr>
      <vt:lpstr>_S_NFVCOOP</vt:lpstr>
      <vt:lpstr>_S_NFVCT</vt:lpstr>
      <vt:lpstr>_S_NFVEE</vt:lpstr>
      <vt:lpstr>_S_NFVES</vt:lpstr>
      <vt:lpstr>_S_NFVET</vt:lpstr>
      <vt:lpstr>_S_NFVL</vt:lpstr>
      <vt:lpstr>_S_NFVM</vt:lpstr>
      <vt:lpstr>_S_NFVNCo</vt:lpstr>
      <vt:lpstr>_S_NFVNCoT</vt:lpstr>
      <vt:lpstr>_S_NFVOPH</vt:lpstr>
      <vt:lpstr>_S_NFVOPHT</vt:lpstr>
      <vt:lpstr>_S_NFVOT</vt:lpstr>
      <vt:lpstr>_S_NFVSEM</vt:lpstr>
      <vt:lpstr>_S_NFVSEMT</vt:lpstr>
      <vt:lpstr>_S_NFVT</vt:lpstr>
      <vt:lpstr>_S_NLAA</vt:lpstr>
      <vt:lpstr>_S_NLAC</vt:lpstr>
      <vt:lpstr>_S_NLAE</vt:lpstr>
      <vt:lpstr>_S_NLAET</vt:lpstr>
      <vt:lpstr>_S_NLAF</vt:lpstr>
      <vt:lpstr>_S_NLAN</vt:lpstr>
      <vt:lpstr>_S_NLAP</vt:lpstr>
      <vt:lpstr>_S_NLAPBRS_10</vt:lpstr>
      <vt:lpstr>_S_NLAPBRS_11</vt:lpstr>
      <vt:lpstr>_S_NLAPBRS_12</vt:lpstr>
      <vt:lpstr>_S_NLAPBRS_14</vt:lpstr>
      <vt:lpstr>_S_NLAPBRS_2</vt:lpstr>
      <vt:lpstr>_S_NLAPBRS_3</vt:lpstr>
      <vt:lpstr>_S_NLAPBRS_4</vt:lpstr>
      <vt:lpstr>_S_NLAPBRS_5</vt:lpstr>
      <vt:lpstr>_S_NLAPBRS_51</vt:lpstr>
      <vt:lpstr>_S_NLAPBRS_52</vt:lpstr>
      <vt:lpstr>_S_NLAPBRS_7</vt:lpstr>
      <vt:lpstr>_S_NLAPBRS_8</vt:lpstr>
      <vt:lpstr>_S_NLAPBRS_9</vt:lpstr>
      <vt:lpstr>_S_NLAPBRSS_6</vt:lpstr>
      <vt:lpstr>_S_NLAPBRSS_8</vt:lpstr>
      <vt:lpstr>_S_NLAPDC_2</vt:lpstr>
      <vt:lpstr>_S_NLAPDC_3</vt:lpstr>
      <vt:lpstr>_S_NLAPDC_4</vt:lpstr>
      <vt:lpstr>_S_NLAPDC_5</vt:lpstr>
      <vt:lpstr>_S_NLAPDC_51</vt:lpstr>
      <vt:lpstr>_S_NLAPDC_52</vt:lpstr>
      <vt:lpstr>_S_NLAPDC_7</vt:lpstr>
      <vt:lpstr>_S_NLAPDIN_10</vt:lpstr>
      <vt:lpstr>_S_NLAPDIN_11</vt:lpstr>
      <vt:lpstr>_S_NLAPDIN_12</vt:lpstr>
      <vt:lpstr>_S_NLAPDIN_13</vt:lpstr>
      <vt:lpstr>_S_NLAPDIN_14</vt:lpstr>
      <vt:lpstr>_S_NLAPDIN_2</vt:lpstr>
      <vt:lpstr>_S_NLAPDIN_3</vt:lpstr>
      <vt:lpstr>_S_NLAPDIN_4</vt:lpstr>
      <vt:lpstr>_S_NLAPDIN_5</vt:lpstr>
      <vt:lpstr>_S_NLAPDIN_51</vt:lpstr>
      <vt:lpstr>_S_NLAPDIN_52</vt:lpstr>
      <vt:lpstr>_S_NLAPDIN_6</vt:lpstr>
      <vt:lpstr>_S_NLAPDIN_7</vt:lpstr>
      <vt:lpstr>_S_NLAPDIN_8</vt:lpstr>
      <vt:lpstr>_S_NLAPDIN_9</vt:lpstr>
      <vt:lpstr>_S_NLAPDINS_6</vt:lpstr>
      <vt:lpstr>_S_NLAPDINS_8</vt:lpstr>
      <vt:lpstr>_S_NLAPDL_10</vt:lpstr>
      <vt:lpstr>_S_NLAPDL_11</vt:lpstr>
      <vt:lpstr>_S_NLAPDL_12</vt:lpstr>
      <vt:lpstr>_S_NLAPDL_13</vt:lpstr>
      <vt:lpstr>_S_NLAPDL_14</vt:lpstr>
      <vt:lpstr>_S_NLAPDL_2</vt:lpstr>
      <vt:lpstr>_S_NLAPDL_3</vt:lpstr>
      <vt:lpstr>_S_NLAPDL_4</vt:lpstr>
      <vt:lpstr>_S_NLAPDL_5</vt:lpstr>
      <vt:lpstr>_S_NLAPDL_51</vt:lpstr>
      <vt:lpstr>_S_NLAPDL_52</vt:lpstr>
      <vt:lpstr>_S_NLAPDL_6</vt:lpstr>
      <vt:lpstr>_S_NLAPDL_7</vt:lpstr>
      <vt:lpstr>_S_NLAPDL_8</vt:lpstr>
      <vt:lpstr>_S_NLAPDL_9</vt:lpstr>
      <vt:lpstr>_S_NLAPDLS_6</vt:lpstr>
      <vt:lpstr>_S_NLAPDLS_8</vt:lpstr>
      <vt:lpstr>_S_NLAPGA_10</vt:lpstr>
      <vt:lpstr>_S_NLAPGA_11</vt:lpstr>
      <vt:lpstr>_S_NLAPGA_12</vt:lpstr>
      <vt:lpstr>_S_NLAPGA_14</vt:lpstr>
      <vt:lpstr>_S_NLAPGA_2</vt:lpstr>
      <vt:lpstr>_S_NLAPGA_3</vt:lpstr>
      <vt:lpstr>_S_NLAPGA_5</vt:lpstr>
      <vt:lpstr>_S_NLAPGA_51</vt:lpstr>
      <vt:lpstr>_S_NLAPGA_52</vt:lpstr>
      <vt:lpstr>_S_NLAPGA_6</vt:lpstr>
      <vt:lpstr>_S_NLAPGA_7</vt:lpstr>
      <vt:lpstr>_S_NLAPGA_8</vt:lpstr>
      <vt:lpstr>_S_NLAPGA_9</vt:lpstr>
      <vt:lpstr>_S_NLAPGAS_6</vt:lpstr>
      <vt:lpstr>_S_NLAPGAS_8</vt:lpstr>
      <vt:lpstr>_S_NLAPGC_10</vt:lpstr>
      <vt:lpstr>_S_NLAPGC_11</vt:lpstr>
      <vt:lpstr>_S_NLAPGC_12</vt:lpstr>
      <vt:lpstr>_S_NLAPGC_14</vt:lpstr>
      <vt:lpstr>_S_NLAPGC_2</vt:lpstr>
      <vt:lpstr>_S_NLAPGC_3</vt:lpstr>
      <vt:lpstr>_S_NLAPGC_4</vt:lpstr>
      <vt:lpstr>_S_NLAPGC_5</vt:lpstr>
      <vt:lpstr>_S_NLAPGC_51</vt:lpstr>
      <vt:lpstr>_S_NLAPGC_52</vt:lpstr>
      <vt:lpstr>_S_NLAPGC_6</vt:lpstr>
      <vt:lpstr>_S_NLAPGC_7</vt:lpstr>
      <vt:lpstr>_S_NLAPGC_8</vt:lpstr>
      <vt:lpstr>_S_NLAPGC_9</vt:lpstr>
      <vt:lpstr>_S_NLAPGCS_6</vt:lpstr>
      <vt:lpstr>_S_NLAPGCS_8</vt:lpstr>
      <vt:lpstr>_S_NLAPGI_10</vt:lpstr>
      <vt:lpstr>_S_NLAPGI_11</vt:lpstr>
      <vt:lpstr>_S_NLAPGI_12</vt:lpstr>
      <vt:lpstr>_S_NLAPGI_14</vt:lpstr>
      <vt:lpstr>_S_NLAPGI_2</vt:lpstr>
      <vt:lpstr>_S_NLAPGI_3</vt:lpstr>
      <vt:lpstr>_S_NLAPGI_5</vt:lpstr>
      <vt:lpstr>_S_NLAPGI_51</vt:lpstr>
      <vt:lpstr>_S_NLAPGI_52</vt:lpstr>
      <vt:lpstr>_S_NLAPGI_6</vt:lpstr>
      <vt:lpstr>_S_NLAPGI_7</vt:lpstr>
      <vt:lpstr>_S_NLAPGI_8</vt:lpstr>
      <vt:lpstr>_S_NLAPGI_9</vt:lpstr>
      <vt:lpstr>_S_NLAPGIS_6</vt:lpstr>
      <vt:lpstr>_S_NLAPGIS_8</vt:lpstr>
      <vt:lpstr>_S_NLAPLL_10</vt:lpstr>
      <vt:lpstr>_S_NLAPLL_11</vt:lpstr>
      <vt:lpstr>_S_NLAPLL_12</vt:lpstr>
      <vt:lpstr>_S_NLAPLL_14</vt:lpstr>
      <vt:lpstr>_S_NLAPLL_2</vt:lpstr>
      <vt:lpstr>_S_NLAPLL_3</vt:lpstr>
      <vt:lpstr>_S_NLAPLL_4</vt:lpstr>
      <vt:lpstr>_S_NLAPLL_5</vt:lpstr>
      <vt:lpstr>_S_NLAPLL_51</vt:lpstr>
      <vt:lpstr>_S_NLAPLL_52</vt:lpstr>
      <vt:lpstr>_S_NLAPLL_6</vt:lpstr>
      <vt:lpstr>_S_NLAPLL_7</vt:lpstr>
      <vt:lpstr>_S_NLAPLL_8</vt:lpstr>
      <vt:lpstr>_S_NLAPLL_9</vt:lpstr>
      <vt:lpstr>_S_NLAPLLS_6</vt:lpstr>
      <vt:lpstr>_S_NLAPLLS_7</vt:lpstr>
      <vt:lpstr>_S_NLAPLLS_8</vt:lpstr>
      <vt:lpstr>_S_NLAPSCI_10</vt:lpstr>
      <vt:lpstr>_S_NLAPSCI_11</vt:lpstr>
      <vt:lpstr>_S_NLAPSCI_12</vt:lpstr>
      <vt:lpstr>_S_NLAPSCI_14</vt:lpstr>
      <vt:lpstr>_S_NLAPSCI_2</vt:lpstr>
      <vt:lpstr>_S_NLAPSCI_3</vt:lpstr>
      <vt:lpstr>_S_NLAPSCI_4</vt:lpstr>
      <vt:lpstr>_S_NLAPSCI_5</vt:lpstr>
      <vt:lpstr>_S_NLAPSCI_6</vt:lpstr>
      <vt:lpstr>_S_NLAPSCI_7</vt:lpstr>
      <vt:lpstr>_S_NLAPSCI_8</vt:lpstr>
      <vt:lpstr>_S_NLAPSCI_9</vt:lpstr>
      <vt:lpstr>_S_NLAPSCIS_6</vt:lpstr>
      <vt:lpstr>_S_NLAPSCIS_7</vt:lpstr>
      <vt:lpstr>_S_NLAPSCIS_8</vt:lpstr>
      <vt:lpstr>_S_NLAS</vt:lpstr>
      <vt:lpstr>_S_NLAST</vt:lpstr>
      <vt:lpstr>_S_NLAT_10</vt:lpstr>
      <vt:lpstr>_S_NLAT_11</vt:lpstr>
      <vt:lpstr>_S_NLAT_12</vt:lpstr>
      <vt:lpstr>_S_NLAT_13</vt:lpstr>
      <vt:lpstr>_S_NLAT_14</vt:lpstr>
      <vt:lpstr>_S_NLAT_2</vt:lpstr>
      <vt:lpstr>_S_NLAT_4</vt:lpstr>
      <vt:lpstr>_S_NLAT_5</vt:lpstr>
      <vt:lpstr>_S_NLAT_51</vt:lpstr>
      <vt:lpstr>_S_NLAT_52</vt:lpstr>
      <vt:lpstr>_S_NLAT_6</vt:lpstr>
      <vt:lpstr>_S_NLAT_7</vt:lpstr>
      <vt:lpstr>_S_NLAT_8</vt:lpstr>
      <vt:lpstr>_S_NLAT_9</vt:lpstr>
      <vt:lpstr>_S_NLATS_6</vt:lpstr>
      <vt:lpstr>_S_NLATS_7</vt:lpstr>
      <vt:lpstr>_S_NLATS_8</vt:lpstr>
      <vt:lpstr>_S_NLAV</vt:lpstr>
      <vt:lpstr>_S_NLAVT</vt:lpstr>
      <vt:lpstr>_S_NLBC</vt:lpstr>
      <vt:lpstr>_S_NLBE</vt:lpstr>
      <vt:lpstr>_S_NLBR</vt:lpstr>
      <vt:lpstr>_S_NLCAA</vt:lpstr>
      <vt:lpstr>_S_NLCC</vt:lpstr>
      <vt:lpstr>_S_NLCC_E1</vt:lpstr>
      <vt:lpstr>_S_NLCDP</vt:lpstr>
      <vt:lpstr>_S_NLCO</vt:lpstr>
      <vt:lpstr>_S_NLDC</vt:lpstr>
      <vt:lpstr>_S_NLDCA</vt:lpstr>
      <vt:lpstr>_S_NLDCAT</vt:lpstr>
      <vt:lpstr>_S_NLDCT</vt:lpstr>
      <vt:lpstr>_S_NLFA</vt:lpstr>
      <vt:lpstr>_S_NLFB</vt:lpstr>
      <vt:lpstr>_S_NLFBT</vt:lpstr>
      <vt:lpstr>_S_NLFR</vt:lpstr>
      <vt:lpstr>_S_NLFR_E1</vt:lpstr>
      <vt:lpstr>_S_NLGP</vt:lpstr>
      <vt:lpstr>_S_NLGPP</vt:lpstr>
      <vt:lpstr>_S_NLGT</vt:lpstr>
      <vt:lpstr>_S_NLITCHS</vt:lpstr>
      <vt:lpstr>_S_NLITTHS</vt:lpstr>
      <vt:lpstr>_S_NLLC</vt:lpstr>
      <vt:lpstr>_S_NLLT</vt:lpstr>
      <vt:lpstr>_S_NLLT_E1</vt:lpstr>
      <vt:lpstr>_S_NLNA</vt:lpstr>
      <vt:lpstr>_S_NLNAT</vt:lpstr>
      <vt:lpstr>_S_NLNT</vt:lpstr>
      <vt:lpstr>_S_NLONV</vt:lpstr>
      <vt:lpstr>_S_NLONVT</vt:lpstr>
      <vt:lpstr>_S_NLOPS</vt:lpstr>
      <vt:lpstr>_S_NLOT</vt:lpstr>
      <vt:lpstr>_S_NLOT_1</vt:lpstr>
      <vt:lpstr>_S_NLPP</vt:lpstr>
      <vt:lpstr>_S_NLPR</vt:lpstr>
      <vt:lpstr>_S_NLPR1</vt:lpstr>
      <vt:lpstr>_S_NLPT</vt:lpstr>
      <vt:lpstr>_S_NLQPV</vt:lpstr>
      <vt:lpstr>_S_NLRAA</vt:lpstr>
      <vt:lpstr>_S_NLRM</vt:lpstr>
      <vt:lpstr>_S_NLRM1</vt:lpstr>
      <vt:lpstr>_S_NLSAE</vt:lpstr>
      <vt:lpstr>_S_NLSAS</vt:lpstr>
      <vt:lpstr>_S_NLSAT</vt:lpstr>
      <vt:lpstr>_S_NLSEM</vt:lpstr>
      <vt:lpstr>_S_NLSEMT</vt:lpstr>
      <vt:lpstr>_S_NLTAE</vt:lpstr>
      <vt:lpstr>_S_NLTAS</vt:lpstr>
      <vt:lpstr>_S_NLTAT</vt:lpstr>
      <vt:lpstr>_S_NLTC</vt:lpstr>
      <vt:lpstr>_S_NLTEt</vt:lpstr>
      <vt:lpstr>_S_NLTI</vt:lpstr>
      <vt:lpstr>_S_NLTRE</vt:lpstr>
      <vt:lpstr>_S_NLTRS</vt:lpstr>
      <vt:lpstr>_S_NLTRT</vt:lpstr>
      <vt:lpstr>_S_NLUS</vt:lpstr>
      <vt:lpstr>_S_NLVA</vt:lpstr>
      <vt:lpstr>_S_NLVC</vt:lpstr>
      <vt:lpstr>_S_NLVCo</vt:lpstr>
      <vt:lpstr>_S_NLVCOOP</vt:lpstr>
      <vt:lpstr>_S_NLVCoT</vt:lpstr>
      <vt:lpstr>_S_NLVCT</vt:lpstr>
      <vt:lpstr>_S_NLVEE</vt:lpstr>
      <vt:lpstr>_S_NLVES</vt:lpstr>
      <vt:lpstr>_S_NLVET</vt:lpstr>
      <vt:lpstr>_S_NLVL</vt:lpstr>
      <vt:lpstr>_S_NLVM</vt:lpstr>
      <vt:lpstr>_S_NLVNCo</vt:lpstr>
      <vt:lpstr>_S_NLVNCoT</vt:lpstr>
      <vt:lpstr>_S_NLVOPH</vt:lpstr>
      <vt:lpstr>_S_NLVOPHT</vt:lpstr>
      <vt:lpstr>_S_NLVOT</vt:lpstr>
      <vt:lpstr>_S_NLVP</vt:lpstr>
      <vt:lpstr>_S_NLVPBRS</vt:lpstr>
      <vt:lpstr>_S_NLVPT</vt:lpstr>
      <vt:lpstr>_S_NLVPTBRS</vt:lpstr>
      <vt:lpstr>_S_NLVSA</vt:lpstr>
      <vt:lpstr>_S_NLVSAT</vt:lpstr>
      <vt:lpstr>_S_NLVSEM</vt:lpstr>
      <vt:lpstr>_S_NLVSEMT</vt:lpstr>
      <vt:lpstr>_S_NLVT</vt:lpstr>
      <vt:lpstr>_S_NOCAA</vt:lpstr>
      <vt:lpstr>_S_NOCAA_1</vt:lpstr>
      <vt:lpstr>_S_NOMCE</vt:lpstr>
      <vt:lpstr>_S_NOPCHS</vt:lpstr>
      <vt:lpstr>_S_NOPTHS</vt:lpstr>
      <vt:lpstr>_S_NPCL</vt:lpstr>
      <vt:lpstr>_S_NPGS</vt:lpstr>
      <vt:lpstr>_S_NPLA</vt:lpstr>
      <vt:lpstr>_S_NPLI</vt:lpstr>
      <vt:lpstr>_S_NPLS</vt:lpstr>
      <vt:lpstr>_S_NPLT</vt:lpstr>
      <vt:lpstr>_S_NPLU</vt:lpstr>
      <vt:lpstr>_S_NPSD</vt:lpstr>
      <vt:lpstr>_S_NPSD_1</vt:lpstr>
      <vt:lpstr>_S_NPSD_2</vt:lpstr>
      <vt:lpstr>_S_NPSD_4</vt:lpstr>
      <vt:lpstr>_S_NPSD_5</vt:lpstr>
      <vt:lpstr>_S_NT00</vt:lpstr>
      <vt:lpstr>_S_NT010</vt:lpstr>
      <vt:lpstr>_S_NT015</vt:lpstr>
      <vt:lpstr>_S_NT020</vt:lpstr>
      <vt:lpstr>_S_NT025</vt:lpstr>
      <vt:lpstr>_S_NT026</vt:lpstr>
      <vt:lpstr>_S_NT48</vt:lpstr>
      <vt:lpstr>_S_NT60</vt:lpstr>
      <vt:lpstr>_S_NT70</vt:lpstr>
      <vt:lpstr>_S_NT80</vt:lpstr>
      <vt:lpstr>_S_NT90</vt:lpstr>
      <vt:lpstr>_S_NTAM</vt:lpstr>
      <vt:lpstr>_S_NUAL</vt:lpstr>
      <vt:lpstr>_S_NULC</vt:lpstr>
      <vt:lpstr>_S_STSH</vt:lpstr>
      <vt:lpstr>_S_TFTT</vt:lpstr>
      <vt:lpstr>_S_TFTTpo</vt:lpstr>
      <vt:lpstr>_S_TNFA</vt:lpstr>
      <vt:lpstr>_S_TNFApo</vt:lpstr>
      <vt:lpstr>_S_TNFD</vt:lpstr>
      <vt:lpstr>_S_TNFDpo</vt:lpstr>
      <vt:lpstr>_S_TPCL</vt:lpstr>
      <vt:lpstr>_S_TPCLpo</vt:lpstr>
      <vt:lpstr>_S_TPLA</vt:lpstr>
      <vt:lpstr>_S_TPLApo</vt:lpstr>
      <vt:lpstr>_S_TPLI</vt:lpstr>
      <vt:lpstr>_S_TPLIpo</vt:lpstr>
      <vt:lpstr>_S_TPLS</vt:lpstr>
      <vt:lpstr>_S_TPLSpo</vt:lpstr>
      <vt:lpstr>_S_TPLT</vt:lpstr>
      <vt:lpstr>_S_TPLTpo</vt:lpstr>
      <vt:lpstr>_S_TPLU</vt:lpstr>
      <vt:lpstr>_S_TPLUpo</vt:lpstr>
      <vt:lpstr>_sca</vt:lpstr>
      <vt:lpstr>_SIREN</vt:lpstr>
      <vt:lpstr>_siren_absor_dyn</vt:lpstr>
      <vt:lpstr>_siren_action_dyn</vt:lpstr>
      <vt:lpstr>_Siren_gc1</vt:lpstr>
      <vt:lpstr>_Siren_gc2</vt:lpstr>
      <vt:lpstr>_siren_reg_dyn</vt:lpstr>
      <vt:lpstr>_Siren_SC</vt:lpstr>
      <vt:lpstr>_statut</vt:lpstr>
      <vt:lpstr>_tel</vt:lpstr>
      <vt:lpstr>_type_con_gc1</vt:lpstr>
      <vt:lpstr>_type_con_gc2</vt:lpstr>
      <vt:lpstr>_type_reg_dyn</vt:lpstr>
      <vt:lpstr>_typeact_dyn</vt:lpstr>
      <vt:lpstr>_typefu_dyn</vt:lpstr>
      <vt:lpstr>Notice_F01_1_web</vt:lpstr>
      <vt:lpstr>Notice_F01_3_web</vt:lpstr>
      <vt:lpstr>'1.1 Identité'!Zone_d_impression</vt:lpstr>
      <vt:lpstr>'1.2 Actionnariat (société)'!Zone_d_impression</vt:lpstr>
      <vt:lpstr>'1.3 Parc locatif'!Zone_d_impression</vt:lpstr>
      <vt:lpstr>'1.4 Activité locative'!Zone_d_impression</vt:lpstr>
      <vt:lpstr>'1.5 Activité accession'!Zone_d_impression</vt:lpstr>
      <vt:lpstr>'1.6 Autres activités'!Zone_d_impression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dcterms:created xsi:type="dcterms:W3CDTF">2005-05-10T14:28:57Z</dcterms:created>
  <dcterms:modified xsi:type="dcterms:W3CDTF">2026-04-15T08:13:06Z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